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hreadedComments/threadedComment1.xml" ContentType="application/vnd.ms-excel.threadedcomments+xml"/>
  <Override PartName="/xl/comments6.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hidePivotFieldList="1" defaultThemeVersion="124226"/>
  <mc:AlternateContent xmlns:mc="http://schemas.openxmlformats.org/markup-compatibility/2006">
    <mc:Choice Requires="x15">
      <x15ac:absPath xmlns:x15ac="http://schemas.microsoft.com/office/spreadsheetml/2010/11/ac" url="D:\2. KE HOACH SU DUNG DAT HANG NAM\10. KE HOACH SU DUNG DAT NAM 2025\8. HOAN CHINH+TRINH PHE DUYET\1. PHONG\DU THAO TO TRINH UB\HS KEM THEO KHSDD 2025_HTN\"/>
    </mc:Choice>
  </mc:AlternateContent>
  <xr:revisionPtr revIDLastSave="0" documentId="8_{6E4C8036-21EC-4396-A206-4C62D75D1E79}" xr6:coauthVersionLast="47" xr6:coauthVersionMax="47" xr10:uidLastSave="{00000000-0000-0000-0000-000000000000}"/>
  <bookViews>
    <workbookView xWindow="-110" yWindow="-110" windowWidth="19420" windowHeight="10300" firstSheet="26" activeTab="26" xr2:uid="{00000000-000D-0000-FFFF-FFFF00000000}"/>
  </bookViews>
  <sheets>
    <sheet name="foxz_2" sheetId="78" state="veryHidden" r:id="rId1"/>
    <sheet name="foxz_3" sheetId="79" state="veryHidden" r:id="rId2"/>
    <sheet name="foxz_4" sheetId="82" state="veryHidden" r:id="rId3"/>
    <sheet name="foxz_5" sheetId="83" state="veryHidden" r:id="rId4"/>
    <sheet name="foxz_6" sheetId="84" state="veryHidden" r:id="rId5"/>
    <sheet name="Bieu 10 cu" sheetId="86" state="hidden" r:id="rId6"/>
    <sheet name="Kangatang" sheetId="95" state="veryHidden" r:id="rId7"/>
    <sheet name="Kangatang_2" sheetId="96" state="veryHidden" r:id="rId8"/>
    <sheet name="Kangatang_3" sheetId="97" state="veryHidden" r:id="rId9"/>
    <sheet name="Kangatang_4" sheetId="98" state="veryHidden" r:id="rId10"/>
    <sheet name="Kangatang_5" sheetId="99" state="veryHidden" r:id="rId11"/>
    <sheet name="Kangatang_6" sheetId="100" state="veryHidden" r:id="rId12"/>
    <sheet name="Kangatang_7" sheetId="101" state="veryHidden" r:id="rId13"/>
    <sheet name="Kangatang_8" sheetId="102" state="veryHidden" r:id="rId14"/>
    <sheet name="Kangatang_9" sheetId="103" state="veryHidden" r:id="rId15"/>
    <sheet name="Kangatang_10" sheetId="104" state="veryHidden" r:id="rId16"/>
    <sheet name="Kangatang_11" sheetId="105" state="veryHidden" r:id="rId17"/>
    <sheet name="Kangatang_12" sheetId="106" state="veryHidden" r:id="rId18"/>
    <sheet name="Danh gia KH2022" sheetId="92" state="hidden" r:id="rId19"/>
    <sheet name="Sheet1" sheetId="114" state="hidden" r:id="rId20"/>
    <sheet name="kh2023" sheetId="94" state="hidden" r:id="rId21"/>
    <sheet name="DG CMD" sheetId="112" state="hidden" r:id="rId22"/>
    <sheet name="DG TH" sheetId="113" state="hidden" r:id="rId23"/>
    <sheet name="Da thuc hien va huy bo" sheetId="116" r:id="rId24"/>
    <sheet name="Bieu 10 DM KH2024 (H)" sheetId="111" r:id="rId25"/>
    <sheet name="Phu luc 4" sheetId="115" r:id="rId26"/>
    <sheet name="Bieu 25 in" sheetId="121" r:id="rId27"/>
  </sheets>
  <definedNames>
    <definedName name="__a1" hidden="1">{"'Sheet1'!$L$16"}</definedName>
    <definedName name="__a2" hidden="1">{"'Sheet1'!$L$16"}</definedName>
    <definedName name="__IntlFixup" hidden="1">TRUE</definedName>
    <definedName name="__NSO2" hidden="1">{"'Sheet1'!$L$16"}</definedName>
    <definedName name="_a1" hidden="1">{"'Sheet1'!$L$16"}</definedName>
    <definedName name="_a2" hidden="1">{"'Sheet1'!$L$16"}</definedName>
    <definedName name="_Fill" hidden="1">#REF!</definedName>
    <definedName name="_xlnm._FilterDatabase" localSheetId="5" hidden="1">'Bieu 10 cu'!$A$9:$Y$196</definedName>
    <definedName name="_xlnm._FilterDatabase" localSheetId="24" hidden="1">'Bieu 10 DM KH2024 (H)'!$A$9:$Y$234</definedName>
    <definedName name="_xlnm._FilterDatabase" localSheetId="18" hidden="1">'Danh gia KH2022'!$A$8:$AH$194</definedName>
    <definedName name="_xlnm._FilterDatabase" localSheetId="20" hidden="1">'kh2023'!$A$8:$AB$193</definedName>
    <definedName name="_xlnm._FilterDatabase" hidden="1">#REF!</definedName>
    <definedName name="_Key1" hidden="1">#REF!</definedName>
    <definedName name="_Key2" hidden="1">#REF!</definedName>
    <definedName name="_NSO2" hidden="1">{"'Sheet1'!$L$16"}</definedName>
    <definedName name="_Order1" hidden="1">255</definedName>
    <definedName name="_Order2" hidden="1">255</definedName>
    <definedName name="_Sort" hidden="1">#REF!</definedName>
    <definedName name="DANHSACH" localSheetId="24">#REF!</definedName>
    <definedName name="DANHSACH">#REF!</definedName>
    <definedName name="DS" localSheetId="24">#REF!</definedName>
    <definedName name="DS">#REF!</definedName>
    <definedName name="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_xlnm.Print_Area" localSheetId="26">'Bieu 25 in'!$A$1:$Y$203</definedName>
    <definedName name="_xlnm.Print_Area" localSheetId="21">'DG CMD'!$A$1:$E$32</definedName>
    <definedName name="_xlnm.Print_Area" localSheetId="22">'DG TH'!$A$1:$G$57</definedName>
    <definedName name="_xlnm.Print_Area" localSheetId="20">'kh2023'!$A$1:$AB$193</definedName>
    <definedName name="_xlnm.Print_Titles" localSheetId="24">'Bieu 10 DM KH2024 (H)'!$6:$9</definedName>
    <definedName name="_xlnm.Print_Titles" localSheetId="21">'DG CMD'!$4:$6</definedName>
    <definedName name="_xlnm.Print_Titles" localSheetId="22">'DG TH'!$4:$6</definedName>
    <definedName name="_xlnm.Print_Titles" localSheetId="20">'kh2023'!$5:$8</definedName>
    <definedName name="_xlnm.Print_Titles" localSheetId="25">'Phu luc 4'!$5:$7</definedName>
    <definedName name="SANGN" localSheetId="24">#REF!</definedName>
    <definedName name="SANGN">#REF!</definedName>
    <definedName name="thanhthao" hidden="1">{#N/A,#N/A,FALSE,"Chi tiÆt"}</definedName>
    <definedName name="wrn.chi._.tiÆt." hidden="1">{#N/A,#N/A,FALSE,"Chi tiÆt"}</definedName>
    <definedName name="z" hidden="1">{"'Sheet1'!$L$16"}</definedName>
  </definedNames>
  <calcPr calcId="191029"/>
  <pivotCaches>
    <pivotCache cacheId="1" r:id="rId2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2" i="121" l="1"/>
  <c r="D202" i="121"/>
  <c r="J202" i="121"/>
  <c r="A202" i="121"/>
  <c r="A201" i="121"/>
  <c r="A200" i="121"/>
  <c r="D199" i="121"/>
  <c r="A199" i="121"/>
  <c r="A198" i="121"/>
  <c r="A197" i="121"/>
  <c r="A196" i="121"/>
  <c r="A195" i="121"/>
  <c r="A194" i="121"/>
  <c r="A193" i="121"/>
  <c r="A192" i="121"/>
  <c r="A191" i="121"/>
  <c r="A190" i="121"/>
  <c r="A189" i="121"/>
  <c r="A188" i="121"/>
  <c r="A187" i="121"/>
  <c r="A186" i="121"/>
  <c r="A185" i="121"/>
  <c r="A184" i="121"/>
  <c r="A183" i="121"/>
  <c r="A182" i="121"/>
  <c r="A181" i="121"/>
  <c r="A180" i="121"/>
  <c r="F178" i="121"/>
  <c r="D178" i="121" s="1"/>
  <c r="A178" i="121"/>
  <c r="F177" i="121"/>
  <c r="D177" i="121" s="1"/>
  <c r="A177" i="121"/>
  <c r="F176" i="121"/>
  <c r="D176" i="121" s="1"/>
  <c r="A176" i="121"/>
  <c r="N175" i="121"/>
  <c r="F175" i="121" s="1"/>
  <c r="D175" i="121" s="1"/>
  <c r="A175" i="121"/>
  <c r="F174" i="121"/>
  <c r="D174" i="121" s="1"/>
  <c r="A174" i="121"/>
  <c r="M173" i="121"/>
  <c r="F173" i="121" s="1"/>
  <c r="D173" i="121" s="1"/>
  <c r="A173" i="121"/>
  <c r="F172" i="121"/>
  <c r="D172" i="121" s="1"/>
  <c r="A172" i="121"/>
  <c r="F170" i="121"/>
  <c r="A170" i="121"/>
  <c r="F169" i="121"/>
  <c r="A169" i="121"/>
  <c r="F168" i="121"/>
  <c r="A168" i="121"/>
  <c r="F167" i="121"/>
  <c r="E167" i="121"/>
  <c r="D167" i="121"/>
  <c r="A167" i="121"/>
  <c r="F166" i="121"/>
  <c r="A166" i="121"/>
  <c r="F165" i="121"/>
  <c r="A165" i="121"/>
  <c r="F164" i="121"/>
  <c r="A164" i="121"/>
  <c r="F163" i="121"/>
  <c r="A163" i="121"/>
  <c r="F162" i="121"/>
  <c r="A162" i="121"/>
  <c r="F161" i="121"/>
  <c r="A161" i="121"/>
  <c r="F160" i="121"/>
  <c r="A160" i="121"/>
  <c r="F159" i="121"/>
  <c r="A159" i="121"/>
  <c r="F157" i="121"/>
  <c r="A157" i="121"/>
  <c r="F156" i="121"/>
  <c r="A156" i="121"/>
  <c r="F155" i="121"/>
  <c r="A155" i="121"/>
  <c r="F154" i="121"/>
  <c r="A154" i="121"/>
  <c r="F153" i="121"/>
  <c r="A153" i="121"/>
  <c r="F152" i="121"/>
  <c r="A152" i="121"/>
  <c r="F151" i="121"/>
  <c r="A151" i="121"/>
  <c r="F150" i="121"/>
  <c r="A150" i="121"/>
  <c r="F149" i="121"/>
  <c r="A149" i="121"/>
  <c r="F148" i="121"/>
  <c r="A148" i="121"/>
  <c r="F147" i="121"/>
  <c r="A147" i="121"/>
  <c r="F146" i="121"/>
  <c r="A146" i="121"/>
  <c r="F145" i="121"/>
  <c r="A145" i="121"/>
  <c r="F144" i="121"/>
  <c r="A144" i="121"/>
  <c r="F143" i="121"/>
  <c r="A143" i="121"/>
  <c r="F142" i="121"/>
  <c r="A142" i="121"/>
  <c r="F141" i="121"/>
  <c r="A141" i="121"/>
  <c r="F140" i="121"/>
  <c r="A140" i="121"/>
  <c r="F139" i="121"/>
  <c r="A139" i="121"/>
  <c r="F138" i="121"/>
  <c r="A138" i="121"/>
  <c r="F137" i="121"/>
  <c r="A137" i="121"/>
  <c r="F136" i="121"/>
  <c r="A136" i="121"/>
  <c r="F135" i="121"/>
  <c r="A135" i="121"/>
  <c r="F134" i="121"/>
  <c r="A134" i="121"/>
  <c r="F133" i="121"/>
  <c r="A133" i="121"/>
  <c r="F132" i="121"/>
  <c r="A132" i="121"/>
  <c r="F131" i="121"/>
  <c r="A131" i="121"/>
  <c r="F130" i="121"/>
  <c r="A130" i="121"/>
  <c r="F129" i="121"/>
  <c r="A129" i="121"/>
  <c r="F128" i="121"/>
  <c r="A128" i="121"/>
  <c r="F127" i="121"/>
  <c r="A127" i="121"/>
  <c r="F126" i="121"/>
  <c r="A126" i="121"/>
  <c r="F122" i="121"/>
  <c r="D122" i="121"/>
  <c r="A122" i="121"/>
  <c r="G121" i="121"/>
  <c r="F121" i="121" s="1"/>
  <c r="D121" i="121" s="1"/>
  <c r="A121" i="121"/>
  <c r="G120" i="121"/>
  <c r="F120" i="121" s="1"/>
  <c r="D120" i="121" s="1"/>
  <c r="A120" i="121"/>
  <c r="G119" i="121"/>
  <c r="F119" i="121" s="1"/>
  <c r="D119" i="121" s="1"/>
  <c r="A119" i="121"/>
  <c r="G118" i="121"/>
  <c r="F118" i="121" s="1"/>
  <c r="D118" i="121" s="1"/>
  <c r="A118" i="121"/>
  <c r="G117" i="121"/>
  <c r="F117" i="121" s="1"/>
  <c r="D117" i="121" s="1"/>
  <c r="A117" i="121"/>
  <c r="G116" i="121"/>
  <c r="F116" i="121" s="1"/>
  <c r="D116" i="121" s="1"/>
  <c r="A116" i="121"/>
  <c r="G115" i="121"/>
  <c r="F115" i="121" s="1"/>
  <c r="D115" i="121" s="1"/>
  <c r="A115" i="121"/>
  <c r="G114" i="121"/>
  <c r="F114" i="121" s="1"/>
  <c r="D114" i="121" s="1"/>
  <c r="A114" i="121"/>
  <c r="G112" i="121"/>
  <c r="F112" i="121" s="1"/>
  <c r="D112" i="121" s="1"/>
  <c r="A112" i="121"/>
  <c r="F109" i="121"/>
  <c r="A109" i="121"/>
  <c r="F108" i="121"/>
  <c r="A108" i="121"/>
  <c r="F105" i="121"/>
  <c r="D105" i="121" s="1"/>
  <c r="A105" i="121"/>
  <c r="H104" i="121"/>
  <c r="F104" i="121" s="1"/>
  <c r="D104" i="121" s="1"/>
  <c r="A104" i="121"/>
  <c r="I103" i="121"/>
  <c r="G103" i="121"/>
  <c r="A103" i="121"/>
  <c r="F102" i="121"/>
  <c r="D102" i="121"/>
  <c r="A102" i="121"/>
  <c r="F101" i="121"/>
  <c r="D101" i="121" s="1"/>
  <c r="A101" i="121"/>
  <c r="I100" i="121"/>
  <c r="F100" i="121" s="1"/>
  <c r="D100" i="121" s="1"/>
  <c r="A100" i="121"/>
  <c r="F99" i="121"/>
  <c r="A99" i="121"/>
  <c r="F97" i="121"/>
  <c r="D97" i="121" s="1"/>
  <c r="A97" i="121"/>
  <c r="F95" i="121"/>
  <c r="A95" i="121"/>
  <c r="F94" i="121"/>
  <c r="A94" i="121"/>
  <c r="F93" i="121"/>
  <c r="A93" i="121"/>
  <c r="F92" i="121"/>
  <c r="A92" i="121"/>
  <c r="F91" i="121"/>
  <c r="A91" i="121"/>
  <c r="F90" i="121"/>
  <c r="A90" i="121"/>
  <c r="F89" i="121"/>
  <c r="A89" i="121"/>
  <c r="F88" i="121"/>
  <c r="A88" i="121"/>
  <c r="F87" i="121"/>
  <c r="D87" i="121" s="1"/>
  <c r="A87" i="121"/>
  <c r="F86" i="121"/>
  <c r="D86" i="121" s="1"/>
  <c r="A86" i="121"/>
  <c r="F85" i="121"/>
  <c r="D85" i="121" s="1"/>
  <c r="A85" i="121"/>
  <c r="F84" i="121"/>
  <c r="D84" i="121" s="1"/>
  <c r="A84" i="121"/>
  <c r="F83" i="121"/>
  <c r="D83" i="121" s="1"/>
  <c r="A83" i="121"/>
  <c r="F82" i="121"/>
  <c r="D82" i="121" s="1"/>
  <c r="A82" i="121"/>
  <c r="F76" i="121"/>
  <c r="D76" i="121" s="1"/>
  <c r="A76" i="121"/>
  <c r="F74" i="121"/>
  <c r="A74" i="121"/>
  <c r="J73" i="121"/>
  <c r="F73" i="121" s="1"/>
  <c r="D73" i="121" s="1"/>
  <c r="A73" i="121"/>
  <c r="F72" i="121"/>
  <c r="A72" i="121"/>
  <c r="U61" i="121"/>
  <c r="G61" i="121"/>
  <c r="A61" i="121"/>
  <c r="A49" i="121"/>
  <c r="F45" i="121"/>
  <c r="D45" i="121" s="1"/>
  <c r="A45" i="121"/>
  <c r="F43" i="121"/>
  <c r="D43" i="121" s="1"/>
  <c r="A43" i="121"/>
  <c r="F33" i="121"/>
  <c r="D33" i="121" s="1"/>
  <c r="A33" i="121"/>
  <c r="F28" i="121"/>
  <c r="D28" i="121" s="1"/>
  <c r="A28" i="121"/>
  <c r="G27" i="121"/>
  <c r="F27" i="121" s="1"/>
  <c r="D27" i="121" s="1"/>
  <c r="A27" i="121"/>
  <c r="G26" i="121"/>
  <c r="F26" i="121" s="1"/>
  <c r="D26" i="121" s="1"/>
  <c r="A26" i="121"/>
  <c r="F25" i="121"/>
  <c r="D25" i="121" s="1"/>
  <c r="A25" i="121"/>
  <c r="F24" i="121"/>
  <c r="D24" i="121" s="1"/>
  <c r="A24" i="121"/>
  <c r="F23" i="121"/>
  <c r="D23" i="121" s="1"/>
  <c r="A23" i="121"/>
  <c r="F22" i="121"/>
  <c r="D22" i="121" s="1"/>
  <c r="A22" i="121"/>
  <c r="F21" i="121"/>
  <c r="D21" i="121" s="1"/>
  <c r="A21" i="121"/>
  <c r="F16" i="121"/>
  <c r="A16" i="121"/>
  <c r="F14" i="121"/>
  <c r="A14" i="121"/>
  <c r="F13" i="121"/>
  <c r="D13" i="121" s="1"/>
  <c r="A13" i="121"/>
  <c r="F12" i="121"/>
  <c r="A12" i="121"/>
  <c r="F61" i="121" l="1"/>
  <c r="D61" i="121" s="1"/>
  <c r="F103" i="121"/>
  <c r="D103" i="121" s="1"/>
  <c r="AF228" i="111"/>
  <c r="AF229" i="111"/>
  <c r="F134" i="116" l="1"/>
  <c r="D134" i="116" s="1"/>
  <c r="F131" i="116"/>
  <c r="D131" i="116" s="1"/>
  <c r="F127" i="116"/>
  <c r="E127" i="116"/>
  <c r="D127" i="116"/>
  <c r="A127" i="116"/>
  <c r="F126" i="116"/>
  <c r="A126" i="116"/>
  <c r="F125" i="116"/>
  <c r="A125" i="116"/>
  <c r="F124" i="116"/>
  <c r="A124" i="116"/>
  <c r="F123" i="116"/>
  <c r="A123" i="116"/>
  <c r="F122" i="116"/>
  <c r="A122" i="116"/>
  <c r="F121" i="116"/>
  <c r="A121" i="116"/>
  <c r="F120" i="116"/>
  <c r="A120" i="116"/>
  <c r="F119" i="116"/>
  <c r="A119" i="116"/>
  <c r="F117" i="116"/>
  <c r="A117" i="116"/>
  <c r="F116" i="116"/>
  <c r="A116" i="116"/>
  <c r="F115" i="116"/>
  <c r="A115" i="116"/>
  <c r="F114" i="116"/>
  <c r="A114" i="116"/>
  <c r="F113" i="116"/>
  <c r="A113" i="116"/>
  <c r="F112" i="116"/>
  <c r="A112" i="116"/>
  <c r="F111" i="116"/>
  <c r="A111" i="116"/>
  <c r="F110" i="116"/>
  <c r="A110" i="116"/>
  <c r="F109" i="116"/>
  <c r="A109" i="116"/>
  <c r="F106" i="116"/>
  <c r="A106" i="116"/>
  <c r="P105" i="116"/>
  <c r="F105" i="116" s="1"/>
  <c r="D105" i="116"/>
  <c r="A105" i="116"/>
  <c r="G102" i="116"/>
  <c r="F102" i="116" s="1"/>
  <c r="D102" i="116" s="1"/>
  <c r="A102" i="116"/>
  <c r="G101" i="116"/>
  <c r="F101" i="116" s="1"/>
  <c r="D101" i="116" s="1"/>
  <c r="A101" i="116"/>
  <c r="G100" i="116"/>
  <c r="F100" i="116" s="1"/>
  <c r="D100" i="116" s="1"/>
  <c r="A100" i="116"/>
  <c r="G99" i="116"/>
  <c r="F99" i="116" s="1"/>
  <c r="D99" i="116" s="1"/>
  <c r="A99" i="116"/>
  <c r="G98" i="116"/>
  <c r="F98" i="116" s="1"/>
  <c r="D98" i="116" s="1"/>
  <c r="A98" i="116"/>
  <c r="G97" i="116"/>
  <c r="F97" i="116" s="1"/>
  <c r="D97" i="116" s="1"/>
  <c r="A97" i="116"/>
  <c r="G96" i="116"/>
  <c r="F96" i="116" s="1"/>
  <c r="D96" i="116" s="1"/>
  <c r="A96" i="116"/>
  <c r="G95" i="116"/>
  <c r="F95" i="116" s="1"/>
  <c r="D95" i="116" s="1"/>
  <c r="A95" i="116"/>
  <c r="G94" i="116"/>
  <c r="F94" i="116" s="1"/>
  <c r="D94" i="116" s="1"/>
  <c r="A94" i="116"/>
  <c r="F92" i="116"/>
  <c r="A92" i="116"/>
  <c r="F91" i="116"/>
  <c r="A91" i="116"/>
  <c r="F90" i="116"/>
  <c r="A90" i="116"/>
  <c r="F89" i="116"/>
  <c r="A89" i="116"/>
  <c r="F88" i="116"/>
  <c r="A88" i="116"/>
  <c r="G87" i="116"/>
  <c r="F87" i="116" s="1"/>
  <c r="D87" i="116" s="1"/>
  <c r="A87" i="116"/>
  <c r="G86" i="116"/>
  <c r="F86" i="116" s="1"/>
  <c r="D86" i="116" s="1"/>
  <c r="A86" i="116"/>
  <c r="F85" i="116"/>
  <c r="D85" i="116" s="1"/>
  <c r="A85" i="116"/>
  <c r="G84" i="116"/>
  <c r="F84" i="116" s="1"/>
  <c r="D84" i="116" s="1"/>
  <c r="A84" i="116"/>
  <c r="F83" i="116"/>
  <c r="D83" i="116" s="1"/>
  <c r="A83" i="116"/>
  <c r="G82" i="116"/>
  <c r="F82" i="116" s="1"/>
  <c r="D82" i="116" s="1"/>
  <c r="A82" i="116"/>
  <c r="F81" i="116"/>
  <c r="A81" i="116"/>
  <c r="F80" i="116"/>
  <c r="A80" i="116"/>
  <c r="F77" i="116"/>
  <c r="A77" i="116"/>
  <c r="F76" i="116"/>
  <c r="A76" i="116"/>
  <c r="F75" i="116"/>
  <c r="D75" i="116" s="1"/>
  <c r="A75" i="116"/>
  <c r="F74" i="116"/>
  <c r="A74" i="116"/>
  <c r="F73" i="116"/>
  <c r="A73" i="116"/>
  <c r="F72" i="116"/>
  <c r="A72" i="116"/>
  <c r="F71" i="116"/>
  <c r="A71" i="116"/>
  <c r="F70" i="116"/>
  <c r="A70" i="116"/>
  <c r="F69" i="116"/>
  <c r="D69" i="116" s="1"/>
  <c r="A69" i="116"/>
  <c r="F67" i="116"/>
  <c r="D67" i="116" s="1"/>
  <c r="A67" i="116"/>
  <c r="F65" i="116"/>
  <c r="A65" i="116"/>
  <c r="F64" i="116"/>
  <c r="D64" i="116"/>
  <c r="A64" i="116"/>
  <c r="F30" i="116"/>
  <c r="A30" i="116"/>
  <c r="F29" i="116"/>
  <c r="A29" i="116"/>
  <c r="F27" i="116"/>
  <c r="A27" i="116"/>
  <c r="F19" i="116"/>
  <c r="D19" i="116" s="1"/>
  <c r="A19" i="116"/>
  <c r="F18" i="116"/>
  <c r="A18" i="116"/>
  <c r="F17" i="116"/>
  <c r="A17" i="116"/>
  <c r="F16" i="116"/>
  <c r="D16" i="116" s="1"/>
  <c r="A16" i="116"/>
  <c r="F14" i="116"/>
  <c r="A14" i="116"/>
  <c r="G256" i="111" l="1"/>
  <c r="F256" i="111"/>
  <c r="D256" i="111" s="1"/>
  <c r="G255" i="111"/>
  <c r="F255" i="111" s="1"/>
  <c r="D255" i="111" s="1"/>
  <c r="G254" i="111"/>
  <c r="F254" i="111"/>
  <c r="D254" i="111" s="1"/>
  <c r="G253" i="111"/>
  <c r="F253" i="111" s="1"/>
  <c r="D253" i="111" s="1"/>
  <c r="G252" i="111"/>
  <c r="F252" i="111"/>
  <c r="D252" i="111"/>
  <c r="G251" i="111"/>
  <c r="F251" i="111" s="1"/>
  <c r="D251" i="111" s="1"/>
  <c r="I247" i="111" l="1"/>
  <c r="G247" i="111"/>
  <c r="F246" i="111"/>
  <c r="D246" i="111" s="1"/>
  <c r="F245" i="111"/>
  <c r="D245" i="111" s="1"/>
  <c r="I244" i="111"/>
  <c r="F244" i="111" s="1"/>
  <c r="D244" i="111" s="1"/>
  <c r="F243" i="111"/>
  <c r="F247" i="111" l="1"/>
  <c r="D247" i="111" s="1"/>
  <c r="F232" i="111"/>
  <c r="D232" i="111" s="1"/>
  <c r="F231" i="111"/>
  <c r="D231" i="111" s="1"/>
  <c r="G229" i="111"/>
  <c r="F229" i="111" s="1"/>
  <c r="D229" i="111" s="1"/>
  <c r="F228" i="111"/>
  <c r="D228" i="111" s="1"/>
  <c r="F226" i="111"/>
  <c r="D226" i="111" s="1"/>
  <c r="F224" i="111"/>
  <c r="D224" i="111" s="1"/>
  <c r="F223" i="111"/>
  <c r="D223" i="111" s="1"/>
  <c r="F217" i="111"/>
  <c r="D217" i="111" s="1"/>
  <c r="F219" i="111"/>
  <c r="D219" i="111" s="1"/>
  <c r="F220" i="111"/>
  <c r="D220" i="111" s="1"/>
  <c r="F215" i="111"/>
  <c r="D215" i="111" s="1"/>
  <c r="N218" i="111"/>
  <c r="F218" i="111" s="1"/>
  <c r="D218" i="111" s="1"/>
  <c r="M216" i="111"/>
  <c r="F216" i="111" s="1"/>
  <c r="D216" i="111" s="1"/>
  <c r="A61" i="115" l="1"/>
  <c r="A190" i="94" l="1"/>
  <c r="A189" i="94"/>
  <c r="A188" i="94"/>
  <c r="A186" i="94"/>
  <c r="A185" i="94"/>
  <c r="A184" i="94"/>
  <c r="A183" i="94"/>
  <c r="A182" i="94"/>
  <c r="A181" i="94"/>
  <c r="A180" i="94"/>
  <c r="A179" i="94"/>
  <c r="A178" i="94"/>
  <c r="A177" i="94"/>
  <c r="A175" i="94"/>
  <c r="A174" i="94"/>
  <c r="A173" i="94"/>
  <c r="A172" i="94"/>
  <c r="A171" i="94"/>
  <c r="A170" i="94"/>
  <c r="A169" i="94"/>
  <c r="A168" i="94"/>
  <c r="A167" i="94"/>
  <c r="A166" i="94"/>
  <c r="A165" i="94"/>
  <c r="A164" i="94"/>
  <c r="A163" i="94"/>
  <c r="A162" i="94"/>
  <c r="A161" i="94"/>
  <c r="A160" i="94"/>
  <c r="A159" i="94"/>
  <c r="A158" i="94"/>
  <c r="A157" i="94"/>
  <c r="A156" i="94"/>
  <c r="A155" i="94"/>
  <c r="A154" i="94"/>
  <c r="A153" i="94"/>
  <c r="A152" i="94"/>
  <c r="A151" i="94"/>
  <c r="A150" i="94"/>
  <c r="A149" i="94"/>
  <c r="A148" i="94"/>
  <c r="A147" i="94"/>
  <c r="A146" i="94"/>
  <c r="A145" i="94"/>
  <c r="A144" i="94"/>
  <c r="A143" i="94"/>
  <c r="A142" i="94"/>
  <c r="A141" i="94"/>
  <c r="A140" i="94"/>
  <c r="A139" i="94"/>
  <c r="A138" i="94"/>
  <c r="A137" i="94"/>
  <c r="A136" i="94"/>
  <c r="A135" i="94"/>
  <c r="A134" i="94"/>
  <c r="A133" i="94"/>
  <c r="A132" i="94"/>
  <c r="A131" i="94"/>
  <c r="A128" i="94"/>
  <c r="A127" i="94"/>
  <c r="A126" i="94"/>
  <c r="A108" i="94"/>
  <c r="A109" i="94"/>
  <c r="A110" i="94"/>
  <c r="A111" i="94"/>
  <c r="A112" i="94"/>
  <c r="A113" i="94"/>
  <c r="A114" i="94"/>
  <c r="A115" i="94"/>
  <c r="A116" i="94"/>
  <c r="A117" i="94"/>
  <c r="A118" i="94"/>
  <c r="A119" i="94"/>
  <c r="A120" i="94"/>
  <c r="A121" i="94"/>
  <c r="A122" i="94"/>
  <c r="A123" i="94"/>
  <c r="A124" i="94"/>
  <c r="A107" i="94"/>
  <c r="A104" i="94"/>
  <c r="A103" i="94"/>
  <c r="A102" i="94"/>
  <c r="A101" i="94"/>
  <c r="A100" i="94"/>
  <c r="A98" i="94"/>
  <c r="A97" i="94"/>
  <c r="A96" i="94"/>
  <c r="A95" i="94"/>
  <c r="A94" i="94"/>
  <c r="A93" i="94"/>
  <c r="A92" i="94"/>
  <c r="A91" i="94"/>
  <c r="A90" i="94"/>
  <c r="A89" i="94"/>
  <c r="A88" i="94"/>
  <c r="A87" i="94"/>
  <c r="A86" i="94"/>
  <c r="A84" i="94"/>
  <c r="A83" i="94"/>
  <c r="A82" i="94"/>
  <c r="A80" i="94"/>
  <c r="A79" i="94"/>
  <c r="A78" i="94"/>
  <c r="A77" i="94"/>
  <c r="F211" i="111" l="1"/>
  <c r="F210" i="111"/>
  <c r="F209" i="111"/>
  <c r="F208" i="111"/>
  <c r="F207" i="111"/>
  <c r="F206" i="111"/>
  <c r="F205" i="111"/>
  <c r="F204" i="111"/>
  <c r="F203" i="111"/>
  <c r="F202" i="111"/>
  <c r="F201" i="111"/>
  <c r="F200" i="111"/>
  <c r="F199" i="111"/>
  <c r="F198" i="111"/>
  <c r="F197" i="111"/>
  <c r="F196" i="111"/>
  <c r="F195" i="111"/>
  <c r="F194" i="111"/>
  <c r="F193" i="111"/>
  <c r="F192" i="111"/>
  <c r="F191" i="111"/>
  <c r="F188" i="111"/>
  <c r="F187" i="111"/>
  <c r="F186" i="111"/>
  <c r="F185" i="111"/>
  <c r="F184" i="111"/>
  <c r="F183" i="111"/>
  <c r="F182" i="111"/>
  <c r="F181" i="111"/>
  <c r="F180" i="111"/>
  <c r="F179" i="111"/>
  <c r="F178" i="111"/>
  <c r="F177" i="111"/>
  <c r="F176" i="111"/>
  <c r="F175" i="111"/>
  <c r="F174" i="111"/>
  <c r="F173" i="111"/>
  <c r="F172" i="111"/>
  <c r="F171" i="111"/>
  <c r="F170" i="111"/>
  <c r="F169" i="111"/>
  <c r="F168" i="111"/>
  <c r="F167" i="111"/>
  <c r="F166" i="111"/>
  <c r="F165" i="111"/>
  <c r="F164" i="111"/>
  <c r="F163" i="111"/>
  <c r="F162" i="111"/>
  <c r="F161" i="111"/>
  <c r="F160" i="111"/>
  <c r="F159" i="111"/>
  <c r="F158" i="111"/>
  <c r="F157" i="111"/>
  <c r="F156" i="111"/>
  <c r="F155" i="111"/>
  <c r="F154" i="111"/>
  <c r="F153" i="111"/>
  <c r="F152" i="111"/>
  <c r="F151" i="111"/>
  <c r="F150" i="111"/>
  <c r="F149" i="111"/>
  <c r="F148" i="111"/>
  <c r="F145" i="111"/>
  <c r="F131" i="111"/>
  <c r="F130" i="111"/>
  <c r="F129" i="111"/>
  <c r="F128" i="111"/>
  <c r="F127" i="111"/>
  <c r="F126" i="111"/>
  <c r="F125" i="111"/>
  <c r="F122" i="111"/>
  <c r="D122" i="111" s="1"/>
  <c r="F120" i="111"/>
  <c r="D120" i="111" s="1"/>
  <c r="F118" i="111"/>
  <c r="F117" i="111"/>
  <c r="F116" i="111"/>
  <c r="F113" i="111"/>
  <c r="F112" i="111"/>
  <c r="F111" i="111"/>
  <c r="F110" i="111"/>
  <c r="F109" i="111"/>
  <c r="F108" i="111"/>
  <c r="F107" i="111"/>
  <c r="F106" i="111"/>
  <c r="F105" i="111"/>
  <c r="F104" i="111"/>
  <c r="F103" i="111"/>
  <c r="D103" i="111" s="1"/>
  <c r="F102" i="111"/>
  <c r="D102" i="111" s="1"/>
  <c r="F101" i="111"/>
  <c r="D101" i="111" s="1"/>
  <c r="F100" i="111"/>
  <c r="D100" i="111" s="1"/>
  <c r="F99" i="111"/>
  <c r="D99" i="111" s="1"/>
  <c r="F98" i="111"/>
  <c r="D98" i="111" s="1"/>
  <c r="F97" i="111"/>
  <c r="D97" i="111" s="1"/>
  <c r="F96" i="111"/>
  <c r="F95" i="111"/>
  <c r="F94" i="111"/>
  <c r="F93" i="111"/>
  <c r="F92" i="111"/>
  <c r="F91" i="111"/>
  <c r="D91" i="111" s="1"/>
  <c r="F89" i="111"/>
  <c r="D89" i="111" s="1"/>
  <c r="F87" i="111"/>
  <c r="D87" i="111" s="1"/>
  <c r="F86" i="111"/>
  <c r="F85" i="111"/>
  <c r="F80" i="111"/>
  <c r="F78" i="111"/>
  <c r="F66" i="111"/>
  <c r="D66" i="111" s="1"/>
  <c r="F54" i="111"/>
  <c r="D54" i="111" s="1"/>
  <c r="F45" i="111"/>
  <c r="F44" i="111"/>
  <c r="F42" i="111"/>
  <c r="F41" i="111"/>
  <c r="D41" i="111" s="1"/>
  <c r="F36" i="111"/>
  <c r="D36" i="111" s="1"/>
  <c r="F33" i="111"/>
  <c r="D33" i="111" s="1"/>
  <c r="F32" i="111"/>
  <c r="D32" i="111" s="1"/>
  <c r="F31" i="111"/>
  <c r="D31" i="111" s="1"/>
  <c r="F30" i="111"/>
  <c r="D30" i="111" s="1"/>
  <c r="F29" i="111"/>
  <c r="D29" i="111" s="1"/>
  <c r="F25" i="111"/>
  <c r="D25" i="111" s="1"/>
  <c r="F24" i="111"/>
  <c r="D24" i="111" s="1"/>
  <c r="F22" i="111"/>
  <c r="F21" i="111"/>
  <c r="D21" i="111" s="1"/>
  <c r="F20" i="111"/>
  <c r="D20" i="111" s="1"/>
  <c r="F18" i="111"/>
  <c r="F17" i="111"/>
  <c r="F15" i="111"/>
  <c r="F14" i="111"/>
  <c r="D14" i="111" s="1"/>
  <c r="A211" i="111"/>
  <c r="A210" i="111"/>
  <c r="A209" i="111"/>
  <c r="A208" i="111"/>
  <c r="A207" i="111"/>
  <c r="A206" i="111"/>
  <c r="A205" i="111"/>
  <c r="A204" i="111"/>
  <c r="A203" i="111"/>
  <c r="A202" i="111"/>
  <c r="A201" i="111"/>
  <c r="A200" i="111"/>
  <c r="A199" i="111"/>
  <c r="A198" i="111"/>
  <c r="A197" i="111"/>
  <c r="A196" i="111"/>
  <c r="A195" i="111"/>
  <c r="A194" i="111"/>
  <c r="A193" i="111"/>
  <c r="A192" i="111"/>
  <c r="A191" i="111"/>
  <c r="A190" i="111"/>
  <c r="A188" i="111"/>
  <c r="A187" i="111"/>
  <c r="A186" i="111"/>
  <c r="A185" i="111"/>
  <c r="A184" i="111"/>
  <c r="A183" i="111"/>
  <c r="A182" i="111"/>
  <c r="A181" i="111"/>
  <c r="A180" i="111"/>
  <c r="A179" i="111"/>
  <c r="A178" i="111"/>
  <c r="A177" i="111"/>
  <c r="A176" i="111"/>
  <c r="A175" i="111"/>
  <c r="A174" i="111"/>
  <c r="A173" i="111"/>
  <c r="A172" i="111"/>
  <c r="A171" i="111"/>
  <c r="A170" i="111"/>
  <c r="A169" i="111"/>
  <c r="A168" i="111"/>
  <c r="A167" i="111"/>
  <c r="A166" i="111"/>
  <c r="A165" i="111"/>
  <c r="A164" i="111"/>
  <c r="A163" i="111"/>
  <c r="A162" i="111"/>
  <c r="A161" i="111"/>
  <c r="A160" i="111"/>
  <c r="A159" i="111"/>
  <c r="A158" i="111"/>
  <c r="A157" i="111"/>
  <c r="A156" i="111"/>
  <c r="A155" i="111"/>
  <c r="A154" i="111"/>
  <c r="A153" i="111"/>
  <c r="A152" i="111"/>
  <c r="A151" i="111"/>
  <c r="A150" i="111"/>
  <c r="A149" i="111"/>
  <c r="A148" i="111"/>
  <c r="A145" i="111"/>
  <c r="A144" i="111"/>
  <c r="A141" i="111"/>
  <c r="A140" i="111"/>
  <c r="A139" i="111"/>
  <c r="A138" i="111"/>
  <c r="A137" i="111"/>
  <c r="A136" i="111"/>
  <c r="A135" i="111"/>
  <c r="A134" i="111"/>
  <c r="A133" i="111"/>
  <c r="A131" i="111"/>
  <c r="A130" i="111"/>
  <c r="A129" i="111"/>
  <c r="A128" i="111"/>
  <c r="A127" i="111"/>
  <c r="A126" i="111"/>
  <c r="A125" i="111"/>
  <c r="A124" i="111"/>
  <c r="A123" i="111"/>
  <c r="A122" i="111"/>
  <c r="A121" i="111"/>
  <c r="A120" i="111"/>
  <c r="A119" i="111"/>
  <c r="A118" i="111"/>
  <c r="A117" i="111"/>
  <c r="A116" i="111"/>
  <c r="A113" i="111"/>
  <c r="A112" i="111"/>
  <c r="A111" i="111"/>
  <c r="A110" i="111"/>
  <c r="A109" i="111"/>
  <c r="A108" i="111"/>
  <c r="A107" i="111"/>
  <c r="A106" i="111"/>
  <c r="A105" i="111"/>
  <c r="A104" i="111"/>
  <c r="A103" i="111"/>
  <c r="A102" i="111"/>
  <c r="A101" i="111"/>
  <c r="A100" i="111"/>
  <c r="A99" i="111"/>
  <c r="A98" i="111"/>
  <c r="A97" i="111"/>
  <c r="A96" i="111"/>
  <c r="A95" i="111"/>
  <c r="A94" i="111"/>
  <c r="A93" i="111"/>
  <c r="A92" i="111"/>
  <c r="A91" i="111"/>
  <c r="A89" i="111"/>
  <c r="A87" i="111"/>
  <c r="A86" i="111"/>
  <c r="A85" i="111"/>
  <c r="A80" i="111"/>
  <c r="A79" i="111"/>
  <c r="A78" i="111"/>
  <c r="A67" i="111"/>
  <c r="A66" i="111"/>
  <c r="A54" i="111"/>
  <c r="A45" i="111"/>
  <c r="A44" i="111"/>
  <c r="A42" i="111"/>
  <c r="A41" i="111"/>
  <c r="A36" i="111"/>
  <c r="A35" i="111"/>
  <c r="A34" i="111"/>
  <c r="A33" i="111"/>
  <c r="A32" i="111"/>
  <c r="A31" i="111"/>
  <c r="A30" i="111"/>
  <c r="A29" i="111"/>
  <c r="A25" i="111"/>
  <c r="A24" i="111"/>
  <c r="A23" i="111"/>
  <c r="A22" i="111"/>
  <c r="A21" i="111"/>
  <c r="A20" i="111"/>
  <c r="A18" i="111"/>
  <c r="A17" i="111"/>
  <c r="A14" i="111"/>
  <c r="A15" i="111"/>
  <c r="A13" i="111"/>
  <c r="B193" i="94"/>
  <c r="G56" i="113"/>
  <c r="F56" i="113"/>
  <c r="G55" i="113"/>
  <c r="F55" i="113"/>
  <c r="G54" i="113"/>
  <c r="F54" i="113"/>
  <c r="G53" i="113"/>
  <c r="F53" i="113"/>
  <c r="G52" i="113"/>
  <c r="F52" i="113"/>
  <c r="G51" i="113"/>
  <c r="F51" i="113"/>
  <c r="G50" i="113"/>
  <c r="F50" i="113"/>
  <c r="G49" i="113"/>
  <c r="F49" i="113"/>
  <c r="G48" i="113"/>
  <c r="F48" i="113"/>
  <c r="G47" i="113"/>
  <c r="F47" i="113"/>
  <c r="G46" i="113"/>
  <c r="F46" i="113"/>
  <c r="G45" i="113"/>
  <c r="F45" i="113"/>
  <c r="G44" i="113"/>
  <c r="F44" i="113"/>
  <c r="G43" i="113"/>
  <c r="F43" i="113"/>
  <c r="G42" i="113"/>
  <c r="F42" i="113"/>
  <c r="G41" i="113"/>
  <c r="F41" i="113"/>
  <c r="G40" i="113"/>
  <c r="F40" i="113"/>
  <c r="G39" i="113"/>
  <c r="F39" i="113"/>
  <c r="G38" i="113"/>
  <c r="F38" i="113"/>
  <c r="G37" i="113"/>
  <c r="F37" i="113"/>
  <c r="G36" i="113"/>
  <c r="F36" i="113"/>
  <c r="G35" i="113"/>
  <c r="F35" i="113"/>
  <c r="G34" i="113"/>
  <c r="F34" i="113"/>
  <c r="G33" i="113"/>
  <c r="F33" i="113"/>
  <c r="G32" i="113"/>
  <c r="F32" i="113"/>
  <c r="G31" i="113"/>
  <c r="F31" i="113"/>
  <c r="G30" i="113"/>
  <c r="F30" i="113"/>
  <c r="G29" i="113"/>
  <c r="F29" i="113"/>
  <c r="E28" i="113"/>
  <c r="E19" i="113" s="1"/>
  <c r="G27" i="113"/>
  <c r="F27" i="113"/>
  <c r="G26" i="113"/>
  <c r="F26" i="113"/>
  <c r="G25" i="113"/>
  <c r="F25" i="113"/>
  <c r="G24" i="113"/>
  <c r="F24" i="113"/>
  <c r="G23" i="113"/>
  <c r="F23" i="113"/>
  <c r="G22" i="113"/>
  <c r="F22" i="113"/>
  <c r="G21" i="113"/>
  <c r="F21" i="113"/>
  <c r="G20" i="113"/>
  <c r="F20" i="113"/>
  <c r="G18" i="113"/>
  <c r="F18" i="113"/>
  <c r="G17" i="113"/>
  <c r="F17" i="113"/>
  <c r="G16" i="113"/>
  <c r="F16" i="113"/>
  <c r="G15" i="113"/>
  <c r="F15" i="113"/>
  <c r="G14" i="113"/>
  <c r="F14" i="113"/>
  <c r="G13" i="113"/>
  <c r="F13" i="113"/>
  <c r="G12" i="113"/>
  <c r="F12" i="113"/>
  <c r="G11" i="113"/>
  <c r="F11" i="113"/>
  <c r="F9" i="113"/>
  <c r="F8" i="113" s="1"/>
  <c r="E8" i="113"/>
  <c r="E7" i="113" s="1"/>
  <c r="G29" i="112"/>
  <c r="F29" i="112"/>
  <c r="G28" i="112"/>
  <c r="F28" i="112"/>
  <c r="G27" i="112"/>
  <c r="F27" i="112"/>
  <c r="G26" i="112"/>
  <c r="F26" i="112"/>
  <c r="G25" i="112"/>
  <c r="F25" i="112"/>
  <c r="G24" i="112"/>
  <c r="F24" i="112"/>
  <c r="G23" i="112"/>
  <c r="F23" i="112"/>
  <c r="G22" i="112"/>
  <c r="F22" i="112"/>
  <c r="G21" i="112"/>
  <c r="F21" i="112"/>
  <c r="G20" i="112"/>
  <c r="F20" i="112"/>
  <c r="G19" i="112"/>
  <c r="F19" i="112"/>
  <c r="G18" i="112"/>
  <c r="G17" i="112"/>
  <c r="F17" i="112"/>
  <c r="G16" i="112"/>
  <c r="F16" i="112"/>
  <c r="G15" i="112"/>
  <c r="F15" i="112"/>
  <c r="G14" i="112"/>
  <c r="F14" i="112"/>
  <c r="G13" i="112"/>
  <c r="F13" i="112"/>
  <c r="G12" i="112"/>
  <c r="F12" i="112"/>
  <c r="G11" i="112"/>
  <c r="F11" i="112"/>
  <c r="G10" i="112"/>
  <c r="F10" i="112"/>
  <c r="G9" i="112"/>
  <c r="F9" i="112"/>
  <c r="E8" i="112"/>
  <c r="E211" i="111"/>
  <c r="D211" i="111"/>
  <c r="E207" i="111"/>
  <c r="D207" i="111"/>
  <c r="G190" i="111"/>
  <c r="F190" i="111" s="1"/>
  <c r="D190" i="111" s="1"/>
  <c r="P144" i="111"/>
  <c r="F144" i="111" s="1"/>
  <c r="D144" i="111"/>
  <c r="G141" i="111"/>
  <c r="F141" i="111" s="1"/>
  <c r="D141" i="111" s="1"/>
  <c r="G140" i="111"/>
  <c r="F140" i="111" s="1"/>
  <c r="D140" i="111" s="1"/>
  <c r="G139" i="111"/>
  <c r="F139" i="111" s="1"/>
  <c r="D139" i="111" s="1"/>
  <c r="G138" i="111"/>
  <c r="F138" i="111" s="1"/>
  <c r="G137" i="111"/>
  <c r="F137" i="111" s="1"/>
  <c r="D137" i="111" s="1"/>
  <c r="G136" i="111"/>
  <c r="F136" i="111" s="1"/>
  <c r="D136" i="111" s="1"/>
  <c r="G135" i="111"/>
  <c r="F135" i="111" s="1"/>
  <c r="D135" i="111" s="1"/>
  <c r="G134" i="111"/>
  <c r="F134" i="111" s="1"/>
  <c r="G133" i="111"/>
  <c r="F133" i="111" s="1"/>
  <c r="D133" i="111" s="1"/>
  <c r="G124" i="111"/>
  <c r="F124" i="111" s="1"/>
  <c r="D124" i="111" s="1"/>
  <c r="G123" i="111"/>
  <c r="F123" i="111" s="1"/>
  <c r="D123" i="111" s="1"/>
  <c r="G121" i="111"/>
  <c r="F121" i="111" s="1"/>
  <c r="D121" i="111" s="1"/>
  <c r="G119" i="111"/>
  <c r="F119" i="111" s="1"/>
  <c r="D85" i="111"/>
  <c r="J79" i="111"/>
  <c r="F79" i="111" s="1"/>
  <c r="D79" i="111" s="1"/>
  <c r="U67" i="111"/>
  <c r="G67" i="111"/>
  <c r="G35" i="111"/>
  <c r="F35" i="111" s="1"/>
  <c r="G34" i="111"/>
  <c r="F34" i="111" s="1"/>
  <c r="D34" i="111" s="1"/>
  <c r="F13" i="111"/>
  <c r="F67" i="111" l="1"/>
  <c r="D67" i="111" s="1"/>
  <c r="D138" i="111"/>
  <c r="D119" i="111"/>
  <c r="F7" i="113"/>
  <c r="D134" i="111"/>
  <c r="D35" i="111"/>
  <c r="F18" i="112"/>
  <c r="F28" i="113"/>
  <c r="F19" i="113" s="1"/>
  <c r="G28" i="113"/>
  <c r="G19" i="113" s="1"/>
  <c r="G9" i="113"/>
  <c r="G8" i="113" s="1"/>
  <c r="G7" i="113" s="1"/>
  <c r="E7" i="112"/>
  <c r="F8" i="112"/>
  <c r="G8" i="112"/>
  <c r="F33" i="94"/>
  <c r="F164" i="94"/>
  <c r="E128" i="94"/>
  <c r="D128" i="94" s="1"/>
  <c r="F7" i="112" l="1"/>
  <c r="G7" i="112"/>
  <c r="D77" i="94"/>
  <c r="G69" i="94"/>
  <c r="U69" i="94"/>
  <c r="D124" i="94" l="1"/>
  <c r="F72" i="94" l="1"/>
  <c r="D72" i="94" s="1"/>
  <c r="F71" i="94"/>
  <c r="D71" i="94" s="1"/>
  <c r="F57" i="94"/>
  <c r="D57" i="94" s="1"/>
  <c r="F55" i="94" l="1"/>
  <c r="D55" i="94" s="1"/>
  <c r="G54" i="94"/>
  <c r="F54" i="94" s="1"/>
  <c r="D54" i="94" s="1"/>
  <c r="F53" i="94"/>
  <c r="D53" i="94" s="1"/>
  <c r="F52" i="94"/>
  <c r="D52" i="94" s="1"/>
  <c r="F51" i="94"/>
  <c r="D51" i="94" s="1"/>
  <c r="F50" i="94"/>
  <c r="D50" i="94" s="1"/>
  <c r="F49" i="94"/>
  <c r="D49" i="94" s="1"/>
  <c r="F48" i="94"/>
  <c r="D48" i="94" s="1"/>
  <c r="F93" i="94" l="1"/>
  <c r="D93" i="94" s="1"/>
  <c r="F170" i="94" l="1"/>
  <c r="F152" i="94"/>
  <c r="F151" i="94"/>
  <c r="F150" i="94"/>
  <c r="F149" i="94"/>
  <c r="F148" i="94"/>
  <c r="F147" i="94"/>
  <c r="F146" i="94"/>
  <c r="F144" i="94"/>
  <c r="F143" i="94"/>
  <c r="F142" i="94"/>
  <c r="F141" i="94"/>
  <c r="F140" i="94"/>
  <c r="F139" i="94"/>
  <c r="F138" i="94"/>
  <c r="F137" i="94"/>
  <c r="F136" i="94"/>
  <c r="F134" i="94"/>
  <c r="F133" i="94"/>
  <c r="F132" i="94"/>
  <c r="F131" i="94"/>
  <c r="G115" i="94"/>
  <c r="F115" i="94" s="1"/>
  <c r="D115" i="94" s="1"/>
  <c r="G114" i="94"/>
  <c r="F114" i="94" s="1"/>
  <c r="D114" i="94" s="1"/>
  <c r="F113" i="94"/>
  <c r="D113" i="94" s="1"/>
  <c r="G112" i="94"/>
  <c r="F112" i="94" s="1"/>
  <c r="D112" i="94" s="1"/>
  <c r="F111" i="94"/>
  <c r="D111" i="94" s="1"/>
  <c r="G110" i="94"/>
  <c r="F110" i="94" s="1"/>
  <c r="D110" i="94" s="1"/>
  <c r="F109" i="94"/>
  <c r="F108" i="94"/>
  <c r="F107" i="94"/>
  <c r="F84" i="94"/>
  <c r="D84" i="94" s="1"/>
  <c r="D80" i="94"/>
  <c r="I78" i="94"/>
  <c r="F78" i="94" s="1"/>
  <c r="D78" i="94" s="1"/>
  <c r="F98" i="94"/>
  <c r="F97" i="94"/>
  <c r="F95" i="94"/>
  <c r="F89" i="94"/>
  <c r="F77" i="94"/>
  <c r="F69" i="94"/>
  <c r="D69" i="94" s="1"/>
  <c r="F46" i="94"/>
  <c r="D46" i="94" s="1"/>
  <c r="F45" i="94"/>
  <c r="D45" i="94" s="1"/>
  <c r="F44" i="94"/>
  <c r="D44" i="94" s="1"/>
  <c r="F43" i="94"/>
  <c r="D43" i="94" s="1"/>
  <c r="F42" i="94"/>
  <c r="D42" i="94" s="1"/>
  <c r="F41" i="94"/>
  <c r="D41" i="94" s="1"/>
  <c r="F40" i="94"/>
  <c r="D40" i="94" s="1"/>
  <c r="F39" i="94"/>
  <c r="D39" i="94" s="1"/>
  <c r="F38" i="94"/>
  <c r="D38" i="94" s="1"/>
  <c r="F37" i="94"/>
  <c r="D37" i="94" s="1"/>
  <c r="F172" i="94"/>
  <c r="D172" i="94" s="1"/>
  <c r="F34" i="94"/>
  <c r="D34" i="94" s="1"/>
  <c r="D33" i="94"/>
  <c r="F32" i="94"/>
  <c r="D32" i="94" s="1"/>
  <c r="F18" i="94"/>
  <c r="D18" i="94" s="1"/>
  <c r="F17" i="94"/>
  <c r="F16" i="94"/>
  <c r="D16" i="94" s="1"/>
  <c r="F15" i="94"/>
  <c r="D15" i="94" s="1"/>
  <c r="F14" i="94"/>
  <c r="D14" i="94" s="1"/>
  <c r="F13" i="94"/>
  <c r="F12" i="94"/>
  <c r="D12" i="94" s="1"/>
  <c r="F11" i="94"/>
  <c r="F119" i="92"/>
  <c r="F116" i="92"/>
  <c r="F189" i="92"/>
  <c r="F167" i="92"/>
  <c r="F166" i="92"/>
  <c r="F165" i="92"/>
  <c r="F164" i="92"/>
  <c r="F163" i="92"/>
  <c r="F162" i="92"/>
  <c r="F161" i="92"/>
  <c r="F159" i="92"/>
  <c r="F158" i="92"/>
  <c r="F157" i="92"/>
  <c r="F156" i="92"/>
  <c r="F155" i="92"/>
  <c r="F154" i="92"/>
  <c r="F153" i="92"/>
  <c r="F152" i="92"/>
  <c r="F151" i="92"/>
  <c r="F150" i="92"/>
  <c r="F149" i="92"/>
  <c r="F148" i="92"/>
  <c r="F147" i="92"/>
  <c r="F145" i="92"/>
  <c r="F144" i="92"/>
  <c r="F143" i="92"/>
  <c r="F142" i="92"/>
  <c r="G126" i="92"/>
  <c r="F126" i="92" s="1"/>
  <c r="D126" i="92" s="1"/>
  <c r="G125" i="92"/>
  <c r="F125" i="92" s="1"/>
  <c r="D125" i="92" s="1"/>
  <c r="F124" i="92"/>
  <c r="D124" i="92" s="1"/>
  <c r="G123" i="92"/>
  <c r="F123" i="92" s="1"/>
  <c r="D123" i="92" s="1"/>
  <c r="F122" i="92"/>
  <c r="D122" i="92" s="1"/>
  <c r="G121" i="92"/>
  <c r="F121" i="92" s="1"/>
  <c r="D121" i="92" s="1"/>
  <c r="F120" i="92"/>
  <c r="F114" i="92"/>
  <c r="D114" i="92" s="1"/>
  <c r="D92" i="92"/>
  <c r="I91" i="92"/>
  <c r="F91" i="92" s="1"/>
  <c r="D91" i="92" s="1"/>
  <c r="F90" i="92"/>
  <c r="F89" i="92"/>
  <c r="F86" i="92"/>
  <c r="F85" i="92"/>
  <c r="F84" i="92"/>
  <c r="F83" i="92"/>
  <c r="F81" i="92"/>
  <c r="D80" i="92"/>
  <c r="F77" i="92"/>
  <c r="F76" i="92"/>
  <c r="F75" i="92"/>
  <c r="F74" i="92"/>
  <c r="F72" i="92"/>
  <c r="F71" i="92"/>
  <c r="F70" i="92"/>
  <c r="F69" i="92"/>
  <c r="F68" i="92"/>
  <c r="F65" i="92"/>
  <c r="D65" i="92" s="1"/>
  <c r="F60" i="92"/>
  <c r="D60" i="92" s="1"/>
  <c r="F59" i="92"/>
  <c r="D59" i="92" s="1"/>
  <c r="F58" i="92"/>
  <c r="D58" i="92" s="1"/>
  <c r="F57" i="92"/>
  <c r="D57" i="92" s="1"/>
  <c r="F56" i="92"/>
  <c r="D56" i="92" s="1"/>
  <c r="F55" i="92"/>
  <c r="D55" i="92" s="1"/>
  <c r="F54" i="92"/>
  <c r="D54" i="92" s="1"/>
  <c r="F53" i="92"/>
  <c r="D53" i="92" s="1"/>
  <c r="F52" i="92"/>
  <c r="D52" i="92" s="1"/>
  <c r="F51" i="92"/>
  <c r="D51" i="92" s="1"/>
  <c r="F50" i="92"/>
  <c r="D50" i="92" s="1"/>
  <c r="F47" i="92"/>
  <c r="D47" i="92" s="1"/>
  <c r="F46" i="92"/>
  <c r="D46" i="92" s="1"/>
  <c r="F45" i="92"/>
  <c r="D45" i="92" s="1"/>
  <c r="F44" i="92"/>
  <c r="D44" i="92" s="1"/>
  <c r="F41" i="92"/>
  <c r="D41" i="92" s="1"/>
  <c r="F40" i="92"/>
  <c r="D40" i="92" s="1"/>
  <c r="F39" i="92"/>
  <c r="D39" i="92" s="1"/>
  <c r="F38" i="92"/>
  <c r="D38" i="92" s="1"/>
  <c r="F37" i="92"/>
  <c r="D37" i="92" s="1"/>
  <c r="F29" i="92"/>
  <c r="D29" i="92" s="1"/>
  <c r="F19" i="92"/>
  <c r="D19" i="92" s="1"/>
  <c r="F18" i="92"/>
  <c r="F17" i="92"/>
  <c r="D17" i="92" s="1"/>
  <c r="F16" i="92"/>
  <c r="D16" i="92" s="1"/>
  <c r="F15" i="92"/>
  <c r="D15" i="92" s="1"/>
  <c r="F14" i="92"/>
  <c r="D14" i="92" s="1"/>
  <c r="F13" i="92"/>
  <c r="F12" i="92"/>
  <c r="D12" i="92" s="1"/>
  <c r="A12" i="92"/>
  <c r="A13" i="92" s="1"/>
  <c r="A14" i="92" s="1"/>
  <c r="A15" i="92" s="1"/>
  <c r="A16" i="92" s="1"/>
  <c r="A17" i="92" s="1"/>
  <c r="A18" i="92" s="1"/>
  <c r="A19" i="92" s="1"/>
  <c r="A20"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4" i="92" s="1"/>
  <c r="A45" i="92" s="1"/>
  <c r="A46" i="92" s="1"/>
  <c r="A47" i="92" s="1"/>
  <c r="A49" i="92" s="1"/>
  <c r="A50" i="92" s="1"/>
  <c r="A51" i="92" s="1"/>
  <c r="A52" i="92" s="1"/>
  <c r="A53" i="92" s="1"/>
  <c r="A54" i="92" s="1"/>
  <c r="A55" i="92" s="1"/>
  <c r="A56" i="92" s="1"/>
  <c r="A57" i="92" s="1"/>
  <c r="A58" i="92" s="1"/>
  <c r="A59" i="92" s="1"/>
  <c r="A60" i="92" s="1"/>
  <c r="A63" i="92" s="1"/>
  <c r="F11" i="92"/>
  <c r="F55" i="86"/>
  <c r="D55" i="86" s="1"/>
  <c r="F52" i="86"/>
  <c r="D52" i="86" s="1"/>
  <c r="A65" i="92" l="1"/>
  <c r="A68" i="92"/>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5" i="92" s="1"/>
  <c r="A96" i="92" s="1"/>
  <c r="A97" i="92" s="1"/>
  <c r="A98" i="92" s="1"/>
  <c r="A99" i="92" s="1"/>
  <c r="A100" i="92" s="1"/>
  <c r="A101" i="92" s="1"/>
  <c r="A102" i="92" s="1"/>
  <c r="A103" i="92" s="1"/>
  <c r="A104" i="92" s="1"/>
  <c r="A105" i="92" s="1"/>
  <c r="A106" i="92" s="1"/>
  <c r="A107" i="92" s="1"/>
  <c r="A108" i="92" s="1"/>
  <c r="A109" i="92" s="1"/>
  <c r="A110" i="92" s="1"/>
  <c r="A111" i="92" s="1"/>
  <c r="A112" i="92" s="1"/>
  <c r="A116" i="92" l="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2" i="92" s="1"/>
  <c r="A193" i="92" s="1"/>
  <c r="A194" i="92" s="1"/>
  <c r="B196" i="92" s="1"/>
  <c r="F56" i="86" l="1"/>
  <c r="D56" i="86" s="1"/>
  <c r="F54" i="86"/>
  <c r="D54" i="86" s="1"/>
  <c r="F53" i="86"/>
  <c r="D53" i="86" s="1"/>
  <c r="F60" i="86"/>
  <c r="D60" i="86" s="1"/>
  <c r="F59" i="86"/>
  <c r="D59" i="86" s="1"/>
  <c r="F58" i="86"/>
  <c r="D58" i="86" s="1"/>
  <c r="F57" i="86"/>
  <c r="D57" i="86" s="1"/>
  <c r="F50" i="86"/>
  <c r="D50" i="86" s="1"/>
  <c r="F114" i="86"/>
  <c r="D114" i="86" s="1"/>
  <c r="F47" i="86"/>
  <c r="D47" i="86" s="1"/>
  <c r="F46" i="86"/>
  <c r="D46" i="86" s="1"/>
  <c r="F45" i="86"/>
  <c r="D45" i="86" s="1"/>
  <c r="F51" i="86"/>
  <c r="D51" i="86" s="1"/>
  <c r="F65" i="86"/>
  <c r="D65" i="86" s="1"/>
  <c r="F44" i="86"/>
  <c r="D44" i="86" s="1"/>
  <c r="F189" i="86"/>
  <c r="F29" i="86"/>
  <c r="D29" i="86" s="1"/>
  <c r="F167" i="86"/>
  <c r="F166" i="86"/>
  <c r="F165" i="86"/>
  <c r="F164" i="86"/>
  <c r="F163" i="86"/>
  <c r="F162" i="86"/>
  <c r="F161" i="86"/>
  <c r="F159" i="86"/>
  <c r="F158" i="86"/>
  <c r="F157" i="86"/>
  <c r="F156" i="86"/>
  <c r="F155" i="86"/>
  <c r="F154" i="86"/>
  <c r="F153" i="86"/>
  <c r="F152" i="86"/>
  <c r="F151" i="86"/>
  <c r="F150" i="86"/>
  <c r="F149" i="86"/>
  <c r="F148" i="86"/>
  <c r="F147" i="86"/>
  <c r="F145" i="86"/>
  <c r="F144" i="86"/>
  <c r="F143" i="86"/>
  <c r="F142" i="86"/>
  <c r="D92" i="86"/>
  <c r="I91" i="86"/>
  <c r="F91" i="86" s="1"/>
  <c r="D91" i="86" s="1"/>
  <c r="F90" i="86"/>
  <c r="F89" i="86"/>
  <c r="F87" i="86"/>
  <c r="F86" i="86"/>
  <c r="F85" i="86"/>
  <c r="F84" i="86"/>
  <c r="F83" i="86"/>
  <c r="F82" i="86"/>
  <c r="F81" i="86"/>
  <c r="F80" i="86"/>
  <c r="D80" i="86" s="1"/>
  <c r="F77" i="86"/>
  <c r="F76" i="86"/>
  <c r="F75" i="86"/>
  <c r="F74" i="86"/>
  <c r="F73" i="86"/>
  <c r="F72" i="86"/>
  <c r="F71" i="86"/>
  <c r="F70" i="86"/>
  <c r="F69" i="86"/>
  <c r="F68" i="86"/>
  <c r="G126" i="86"/>
  <c r="F126" i="86" s="1"/>
  <c r="D126" i="86" s="1"/>
  <c r="G125" i="86"/>
  <c r="F125" i="86" s="1"/>
  <c r="D125" i="86" s="1"/>
  <c r="F124" i="86"/>
  <c r="D124" i="86" s="1"/>
  <c r="G123" i="86"/>
  <c r="F123" i="86" s="1"/>
  <c r="D123" i="86" s="1"/>
  <c r="F122" i="86"/>
  <c r="D122" i="86" s="1"/>
  <c r="G121" i="86"/>
  <c r="F121" i="86" s="1"/>
  <c r="D121" i="86" s="1"/>
  <c r="F120" i="86"/>
  <c r="F41" i="86"/>
  <c r="D41" i="86" s="1"/>
  <c r="F40" i="86"/>
  <c r="D40" i="86" s="1"/>
  <c r="F39" i="86"/>
  <c r="D39" i="86" s="1"/>
  <c r="F38" i="86"/>
  <c r="D38" i="86" s="1"/>
  <c r="F37" i="86"/>
  <c r="D37" i="86" s="1"/>
  <c r="F19" i="86"/>
  <c r="D19" i="86" s="1"/>
  <c r="F18" i="86"/>
  <c r="F17" i="86"/>
  <c r="D17" i="86" s="1"/>
  <c r="F16" i="86"/>
  <c r="D16" i="86" s="1"/>
  <c r="F15" i="86"/>
  <c r="D15" i="86" s="1"/>
  <c r="F14" i="86"/>
  <c r="D14" i="86" s="1"/>
  <c r="F13" i="86"/>
  <c r="F12" i="86"/>
  <c r="D12" i="86" s="1"/>
  <c r="F11" i="86"/>
  <c r="A12" i="86"/>
  <c r="A13" i="86" s="1"/>
  <c r="A14" i="86" s="1"/>
  <c r="A15" i="86" s="1"/>
  <c r="A16" i="86" s="1"/>
  <c r="A17" i="86" s="1"/>
  <c r="A18" i="86" s="1"/>
  <c r="A19" i="86" l="1"/>
  <c r="A20" i="86" l="1"/>
  <c r="A22" i="86" s="1"/>
  <c r="A23" i="86" s="1"/>
  <c r="A24" i="86" s="1"/>
  <c r="A25" i="86" s="1"/>
  <c r="A26" i="86" s="1"/>
  <c r="A27" i="86" s="1"/>
  <c r="A28" i="86" s="1"/>
  <c r="A29" i="86" s="1"/>
  <c r="A30" i="86" s="1"/>
  <c r="A31" i="86" s="1"/>
  <c r="A32" i="86" l="1"/>
  <c r="A33" i="86" s="1"/>
  <c r="A34" i="86" l="1"/>
  <c r="A35" i="86" s="1"/>
  <c r="A36" i="86" s="1"/>
  <c r="A37" i="86" s="1"/>
  <c r="A38" i="86" s="1"/>
  <c r="A39" i="86" s="1"/>
  <c r="A40" i="86" s="1"/>
  <c r="A41" i="86" l="1"/>
  <c r="A42" i="86" l="1"/>
  <c r="A44" i="86" l="1"/>
  <c r="A45" i="86" l="1"/>
  <c r="A46" i="86" l="1"/>
  <c r="A47" i="86" l="1"/>
  <c r="A49" i="86" l="1"/>
  <c r="A50" i="86" s="1"/>
  <c r="A51" i="86" s="1"/>
  <c r="A52" i="86" l="1"/>
  <c r="A53" i="86" s="1"/>
  <c r="A54" i="86" s="1"/>
  <c r="A55" i="86" l="1"/>
  <c r="A56" i="86" s="1"/>
  <c r="A57" i="86" s="1"/>
  <c r="A58" i="86" s="1"/>
  <c r="A59" i="86" s="1"/>
  <c r="A60" i="86" s="1"/>
  <c r="A63" i="86" s="1"/>
  <c r="A65" i="86" l="1"/>
  <c r="A68" i="86"/>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5" i="86" s="1"/>
  <c r="A96" i="86" s="1"/>
  <c r="A97" i="86" s="1"/>
  <c r="A98" i="86" s="1"/>
  <c r="A99" i="86" s="1"/>
  <c r="A100" i="86" s="1"/>
  <c r="A101" i="86" s="1"/>
  <c r="A102" i="86" s="1"/>
  <c r="A103" i="86" s="1"/>
  <c r="A104" i="86" s="1"/>
  <c r="A105" i="86" s="1"/>
  <c r="A106" i="86" s="1"/>
  <c r="A107" i="86" s="1"/>
  <c r="A108" i="86" s="1"/>
  <c r="A109" i="86" s="1"/>
  <c r="A110" i="86" s="1"/>
  <c r="A111" i="86" s="1"/>
  <c r="A112" i="86" s="1"/>
  <c r="A114" i="86" l="1"/>
  <c r="A116" i="86"/>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8" i="86" l="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2" i="86" s="1"/>
  <c r="A193" i="86" s="1"/>
  <c r="A194" i="86" s="1"/>
  <c r="B196" i="86" s="1"/>
  <c r="F23" i="1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PHAM_HIEN</author>
  </authors>
  <commentList>
    <comment ref="B26" authorId="0" shapeId="0" xr:uid="{00000000-0006-0000-0500-000001000000}">
      <text>
        <r>
          <rPr>
            <b/>
            <sz val="9"/>
            <color indexed="81"/>
            <rFont val="Tahoma"/>
            <family val="2"/>
          </rPr>
          <t>PHAM_HIEN:</t>
        </r>
        <r>
          <rPr>
            <sz val="9"/>
            <color indexed="81"/>
            <rFont val="Tahoma"/>
            <family val="2"/>
          </rPr>
          <t xml:space="preserve">
DM đăng ký bổ sung năm 2021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PHAM_HIEN</author>
  </authors>
  <commentList>
    <comment ref="B26" authorId="0" shapeId="0" xr:uid="{00000000-0006-0000-1200-000001000000}">
      <text>
        <r>
          <rPr>
            <b/>
            <sz val="9"/>
            <color indexed="81"/>
            <rFont val="Tahoma"/>
            <family val="2"/>
          </rPr>
          <t>PHAM_HIEN:</t>
        </r>
        <r>
          <rPr>
            <sz val="9"/>
            <color indexed="81"/>
            <rFont val="Tahoma"/>
            <family val="2"/>
          </rPr>
          <t xml:space="preserve">
DM đăng ký bổ sung năm 2021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Nguyen Huu Hoa</author>
  </authors>
  <commentList>
    <comment ref="C33" authorId="0" shapeId="0" xr:uid="{00000000-0006-0000-1500-000001000000}">
      <text>
        <r>
          <rPr>
            <b/>
            <sz val="9"/>
            <color indexed="81"/>
            <rFont val="Tahoma"/>
            <family val="2"/>
          </rPr>
          <t>không xóa</t>
        </r>
        <r>
          <rPr>
            <sz val="9"/>
            <color indexed="81"/>
            <rFont val="Tahoma"/>
            <family val="2"/>
          </rPr>
          <t xml:space="preserve">
</t>
        </r>
      </text>
    </comment>
    <comment ref="D33" authorId="0" shapeId="0" xr:uid="{00000000-0006-0000-1500-000002000000}">
      <text>
        <r>
          <rPr>
            <b/>
            <sz val="9"/>
            <color indexed="81"/>
            <rFont val="Tahoma"/>
            <family val="2"/>
          </rPr>
          <t>không xóa</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Nguyen Huu Hoa</author>
  </authors>
  <commentList>
    <comment ref="C57" authorId="0" shapeId="0" xr:uid="{00000000-0006-0000-1600-000001000000}">
      <text>
        <r>
          <rPr>
            <sz val="9"/>
            <color indexed="81"/>
            <rFont val="Tahoma"/>
            <family val="2"/>
          </rPr>
          <t xml:space="preserve">Không xóa ô liên kết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tc={B715BEA2-3B07-47D2-97C2-CFB4D4B2127D}</author>
  </authors>
  <commentList>
    <comment ref="F75" authorId="0" shapeId="0" xr:uid="{00000000-0006-0000-1700-000001000000}">
      <text>
        <t>[Threaded comment]
Your version of Excel allows you to read this threaded comment; however, any edits to it will get removed if the file is opened in a newer version of Excel. Learn more: https://go.microsoft.com/fwlink/?linkid=870924
Comment:
    Đã TH; ĐK năm 2025 là 0,5ha</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tc={BAEC4E70-0696-47C0-92FE-B3983C645768}</author>
    <author>tc={D09D90DB-C141-453F-B0C7-96D540C7DAD3}</author>
    <author>tc={D0203AAC-3A46-4ECC-ACBB-9020C5F931A3}</author>
    <author>tc={B715BEA2-3B07-47D3-97C2-CFB4D4B2127D}</author>
    <author>tc={CB531EA7-065A-434E-961F-A146A02DE0D2}</author>
    <author>tc={8CD85A36-D61A-4622-8BDA-EBF79110D916}</author>
    <author>tc={E166B55F-ADAB-4CC6-A16D-8154BD133E65}</author>
    <author>tc={63B289A3-3A64-4569-A5A8-4BD13B282A76}</author>
    <author>tc={DBD2EDF7-EC04-4B1C-99DB-EBF21BFD83A5}</author>
    <author>tc={11EB639E-BEBE-429E-A65A-F0E0402737A1}</author>
    <author>tc={A03EF46F-9CA9-46CD-BD04-AE9D43AEB5D2}</author>
    <author>tc={141114D0-8E83-4396-8B61-AE97763ED296}</author>
    <author>tc={CA730B74-7E50-47EC-9ED9-C139D9C5FBE7}</author>
    <author>tc={39133C9D-35B8-429F-9B85-CABD2255F7C4}</author>
  </authors>
  <commentList>
    <comment ref="D97" authorId="0" shapeId="0" xr:uid="{00000000-0006-0000-1800-000001000000}">
      <text>
        <t>[Threaded comment]
Your version of Excel allows you to read this threaded comment; however, any edits to it will get removed if the file is opened in a newer version of Excel. Learn more: https://go.microsoft.com/fwlink/?linkid=870924
Comment:
    Đã thực hiện 0,1ha</t>
      </text>
    </comment>
    <comment ref="D98" authorId="1" shapeId="0" xr:uid="{00000000-0006-0000-1800-000002000000}">
      <text>
        <t>[Threaded comment]
Your version of Excel allows you to read this threaded comment; however, any edits to it will get removed if the file is opened in a newer version of Excel. Learn more: https://go.microsoft.com/fwlink/?linkid=870924
Comment:
    Đã TH 0,01ha chuyển tiếp 0,29ha</t>
      </text>
    </comment>
    <comment ref="D99" authorId="2" shapeId="0" xr:uid="{00000000-0006-0000-1800-000003000000}">
      <text>
        <t>[Threaded comment]
Your version of Excel allows you to read this threaded comment; however, any edits to it will get removed if the file is opened in a newer version of Excel. Learn more: https://go.microsoft.com/fwlink/?linkid=870924
Comment:
    Đã TH 0,13ha chuyển tiếp 0,27ha</t>
      </text>
    </comment>
    <comment ref="F100" authorId="3" shapeId="0" xr:uid="{00000000-0006-0000-1800-000004000000}">
      <text>
        <t>[Threaded comment]
Your version of Excel allows you to read this threaded comment; however, any edits to it will get removed if the file is opened in a newer version of Excel. Learn more: https://go.microsoft.com/fwlink/?linkid=870924
Comment:
    Đã TH; ĐK năm 2025 là 0,5ha</t>
      </text>
    </comment>
    <comment ref="D101" authorId="4" shapeId="0" xr:uid="{00000000-0006-0000-1800-000005000000}">
      <text>
        <t>[Threaded comment]
Your version of Excel allows you to read this threaded comment; however, any edits to it will get removed if the file is opened in a newer version of Excel. Learn more: https://go.microsoft.com/fwlink/?linkid=870924
Comment:
    Đã TH 0,1ha; Chuyển tiếp 0,2ha</t>
      </text>
    </comment>
    <comment ref="D102" authorId="5" shapeId="0" xr:uid="{00000000-0006-0000-1800-000006000000}">
      <text>
        <t>[Threaded comment]
Your version of Excel allows you to read this threaded comment; however, any edits to it will get removed if the file is opened in a newer version of Excel. Learn more: https://go.microsoft.com/fwlink/?linkid=870924
Comment:
    Đã TH 0,01ha; chuyển tiếp 0,29ha</t>
      </text>
    </comment>
    <comment ref="D104" authorId="6" shapeId="0" xr:uid="{00000000-0006-0000-1800-000007000000}">
      <text>
        <t>[Threaded comment]
Your version of Excel allows you to read this threaded comment; however, any edits to it will get removed if the file is opened in a newer version of Excel. Learn more: https://go.microsoft.com/fwlink/?linkid=870924
Comment:
    Đã TH 0,02ha; Chuyển tiếp 0,48ha</t>
      </text>
    </comment>
    <comment ref="D105" authorId="7" shapeId="0" xr:uid="{00000000-0006-0000-1800-000008000000}">
      <text>
        <t>[Threaded comment]
Your version of Excel allows you to read this threaded comment; however, any edits to it will get removed if the file is opened in a newer version of Excel. Learn more: https://go.microsoft.com/fwlink/?linkid=870924
Comment:
    Đã TH 0,08ha; Chuyển tiếp 0,42ha</t>
      </text>
    </comment>
    <comment ref="D107" authorId="8" shapeId="0" xr:uid="{00000000-0006-0000-1800-000009000000}">
      <text>
        <t>[Threaded comment]
Your version of Excel allows you to read this threaded comment; however, any edits to it will get removed if the file is opened in a newer version of Excel. Learn more: https://go.microsoft.com/fwlink/?linkid=870924
Comment:
    Đã TH 0,17ha; Chuyển tiếp 0,13ha; Đk mới 0,2ha</t>
      </text>
    </comment>
    <comment ref="D108" authorId="9" shapeId="0" xr:uid="{00000000-0006-0000-1800-00000A000000}">
      <text>
        <t>[Threaded comment]
Your version of Excel allows you to read this threaded comment; however, any edits to it will get removed if the file is opened in a newer version of Excel. Learn more: https://go.microsoft.com/fwlink/?linkid=870924
Comment:
    Đã TH 0,06ha; Chuyển tiếp 0,44ha</t>
      </text>
    </comment>
    <comment ref="D117" authorId="10" shapeId="0" xr:uid="{00000000-0006-0000-1800-00000B000000}">
      <text>
        <t>[Threaded comment]
Your version of Excel allows you to read this threaded comment; however, any edits to it will get removed if the file is opened in a newer version of Excel. Learn more: https://go.microsoft.com/fwlink/?linkid=870924
Comment:
    Đã TH 3,85ha; Chuyển tiếp 0,75ha</t>
      </text>
    </comment>
    <comment ref="D130" authorId="11" shapeId="0" xr:uid="{00000000-0006-0000-1800-00000C000000}">
      <text>
        <t>[Threaded comment]
Your version of Excel allows you to read this threaded comment; however, any edits to it will get removed if the file is opened in a newer version of Excel. Learn more: https://go.microsoft.com/fwlink/?linkid=870924
Comment:
    Đã TH 2ha; Chuyển tiếp 13ha</t>
      </text>
    </comment>
    <comment ref="D175" authorId="12" shapeId="0" xr:uid="{00000000-0006-0000-1800-00000D000000}">
      <text>
        <t>[Threaded comment]
Your version of Excel allows you to read this threaded comment; however, any edits to it will get removed if the file is opened in a newer version of Excel. Learn more: https://go.microsoft.com/fwlink/?linkid=870924
Comment:
    Đã TH 0,3ha</t>
      </text>
    </comment>
    <comment ref="E177" authorId="13" shapeId="0" xr:uid="{00000000-0006-0000-1800-00000E000000}">
      <text>
        <t xml:space="preserve">[Threaded comment]
Your version of Excel allows you to read this threaded comment; however, any edits to it will get removed if the file is opened in a newer version of Excel. Learn more: https://go.microsoft.com/fwlink/?linkid=870924
Comment:
    Tăng thêm 0,2ha
</t>
      </text>
    </comment>
  </commentList>
</comments>
</file>

<file path=xl/sharedStrings.xml><?xml version="1.0" encoding="utf-8"?>
<sst xmlns="http://schemas.openxmlformats.org/spreadsheetml/2006/main" count="6333" uniqueCount="1145">
  <si>
    <t>Vị trí trên bản đồ địa chính (tờ bản đồ số, thửa số) hoặc vị trí trên bản đồ hiện trạng sử dụng đất cấp xã</t>
  </si>
  <si>
    <t>A</t>
  </si>
  <si>
    <t>I</t>
  </si>
  <si>
    <t>II</t>
  </si>
  <si>
    <t>DGT</t>
  </si>
  <si>
    <t>Phú Thành A</t>
  </si>
  <si>
    <t>Hệ thống đê bao nhằm ứng phó với biến đổi khí hậu, bảo vệ đời sống của người dân tại thị trấn Tràm Chim, huyện Tam Nông, tỉnh Đồng Tháp</t>
  </si>
  <si>
    <t>DTL</t>
  </si>
  <si>
    <t>TT Tràm Chim, Phú Cường</t>
  </si>
  <si>
    <t>DNL</t>
  </si>
  <si>
    <t>TT Tràm Chim</t>
  </si>
  <si>
    <t>Đường dây 110KV Tam Nông-An Long</t>
  </si>
  <si>
    <t>An Long</t>
  </si>
  <si>
    <t>An Hòa, An Long, Phú Ninh</t>
  </si>
  <si>
    <t>III</t>
  </si>
  <si>
    <t>TMD</t>
  </si>
  <si>
    <t>SKC</t>
  </si>
  <si>
    <t>DVH</t>
  </si>
  <si>
    <t>DGD</t>
  </si>
  <si>
    <t>ONT</t>
  </si>
  <si>
    <t>ODT</t>
  </si>
  <si>
    <t>TSC</t>
  </si>
  <si>
    <t>TON</t>
  </si>
  <si>
    <t>B</t>
  </si>
  <si>
    <t>DSH</t>
  </si>
  <si>
    <t>Phú Ninh</t>
  </si>
  <si>
    <t>Phú Thọ</t>
  </si>
  <si>
    <t>An Hòa</t>
  </si>
  <si>
    <t>LUC</t>
  </si>
  <si>
    <t>Phú Cường</t>
  </si>
  <si>
    <t>Phú Đức</t>
  </si>
  <si>
    <t>Phú Hiệp</t>
  </si>
  <si>
    <t>Phú Thành B</t>
  </si>
  <si>
    <t>Tân Công Sính</t>
  </si>
  <si>
    <t>CLN</t>
  </si>
  <si>
    <t>TT.Tràm Chim</t>
  </si>
  <si>
    <t>Hòa Bình</t>
  </si>
  <si>
    <t>Đất phía sau dãy nhà đường ĐT 844 tiếp giáp với chợ Phú Thành A mở rộng _Đất công do địa phương quản lý _Giao đất ở</t>
  </si>
  <si>
    <t>Trạm cấp nước ấp K10 (Đất chợ cũ)</t>
  </si>
  <si>
    <t>NTS</t>
  </si>
  <si>
    <t>Thửa 13, TBĐ 85</t>
  </si>
  <si>
    <t>Thửa 49, TBĐ 26</t>
  </si>
  <si>
    <t>Tờ 2 thửa 2493, 2494, 2496, 2495</t>
  </si>
  <si>
    <t>Khu đất công cặp QL30 (06 kiot, xã An Long)</t>
  </si>
  <si>
    <t>Thửa 4274 TBĐ số 6</t>
  </si>
  <si>
    <t xml:space="preserve">Chỉnh trang khu vực Trụ sở UBND xã Phú Cường cũ (Đấu giá giao đất ở) </t>
  </si>
  <si>
    <t>Tờ 6 thửa 43</t>
  </si>
  <si>
    <t>Đất công do địa phương quản lý (cho thuê nuôi trồng thủy sản)</t>
  </si>
  <si>
    <t>Cụm dân cư sinh lợi xã Phú Hiệp (Đấu giá)</t>
  </si>
  <si>
    <t>Chuyển mục đích đất LUC sang đất NTS Trần Văn Kiệm</t>
  </si>
  <si>
    <t xml:space="preserve">CMĐ sang đất ở bờ Tây Kênh Sáu Đạt </t>
  </si>
  <si>
    <t xml:space="preserve">CMĐ sang đất ở bờ Tây Kênh Phú Đức </t>
  </si>
  <si>
    <t>CMĐ xã Phú Ninh (sử dụng sang đất ở cặp kênh ranh Phú Ninh - An Phong, cặp QL 30, cặp lộ làng -Điểm đầu giáp An Long cuối ấp 1 đến cuối ranh ấp 2),cặp Tỉnh lộ 844 (CLN;Lúa) (Cũ+Mới)</t>
  </si>
  <si>
    <t>CMĐ sang đất ở bờ Nam kênh An Bình</t>
  </si>
  <si>
    <t>CMĐ xã Phú Ninh (sử dụng sang đất ở cặp kênh ranh Phú Ninh - An Phong, cặp QL 30, cặp lộ làng -Điểm đầu giáp An Long cuối ấp 1 đến cuối ranh ấp 2)</t>
  </si>
  <si>
    <t>CMĐ xã Phú Thành A (cặp kênh Đồng Tiến, kênh Kháng Chiến, kênh Ba Răng, cặp đường 844)</t>
  </si>
  <si>
    <t>CMĐ xã Phú Thành B (sang đất ở bờ bắc kênh An Bình, bờ nam kênh AnBình, bờ đông kênh Phú Thành 1)</t>
  </si>
  <si>
    <t xml:space="preserve">CMĐ sang đất ở bờ Nam An Hòa - Hòa Bình </t>
  </si>
  <si>
    <t>Chuyển mục đích sang đất ở bờ Đông Kênh Mười Tải</t>
  </si>
  <si>
    <t>TT</t>
  </si>
  <si>
    <t>Tên công trình</t>
  </si>
  <si>
    <t>Loại đất</t>
  </si>
  <si>
    <t>Sử dụng từ lọai đất</t>
  </si>
  <si>
    <t>Nguồn gốc đất</t>
  </si>
  <si>
    <t>Hủy bỏ</t>
  </si>
  <si>
    <t>IV</t>
  </si>
  <si>
    <t>một phần thửa số 13,7 tờ bản đồ số 4</t>
  </si>
  <si>
    <t>Thửa 2, 11,15, 2, TBĐ 61; thửa 41, 48, TBĐ 49; thửa 11, 12, 13,14, 15,16,17 TBĐ 5; Thửa 16, 17, 18, 2, 21, TBĐ 51</t>
  </si>
  <si>
    <t>Tờ 1 thửa 412, 412, 413, 414, 415, 416, 417</t>
  </si>
  <si>
    <t>Tờ 8 thửa 143</t>
  </si>
  <si>
    <t>Thửa 296, 297; TBĐ 3</t>
  </si>
  <si>
    <t>Tờ 8 một phần thửa 94</t>
  </si>
  <si>
    <t>Chuyển mục đích đất CLN sang đất ODT Nguyễn Thị Phương</t>
  </si>
  <si>
    <t>Tờ 48, thửa 233</t>
  </si>
  <si>
    <t>TT. Tràm Chim</t>
  </si>
  <si>
    <t>Khu đất nhỏ, lẻ Chỉnh trang Khu Ao sen mở rộng thị trấn Tràm Chim</t>
  </si>
  <si>
    <t>Khu đất chợ cũ xã An Hòa (Đấu giá giao đất)</t>
  </si>
  <si>
    <t>Thửa 4275, 4473 TBĐ số 6</t>
  </si>
  <si>
    <t>Thửa 52, thử 74 tờ số 10</t>
  </si>
  <si>
    <t>Thửa 2674 tờ số 6</t>
  </si>
  <si>
    <t>Chuyển mục đích LUC sang ONT Lê Văn Chiến</t>
  </si>
  <si>
    <t>Một phần thửa 92 tờ bản đồ số 6</t>
  </si>
  <si>
    <t>Chuyển mục đích LUC sang ONT Phùng Thị Suông</t>
  </si>
  <si>
    <t>Một phần thửa 1341 tờ bản đồ số 6</t>
  </si>
  <si>
    <t>Tờ 46, 47</t>
  </si>
  <si>
    <t>Một phần thửa 898 tờ bản đồ số 4</t>
  </si>
  <si>
    <t>Thửa 640 tờ bản đồ số 4</t>
  </si>
  <si>
    <t>Thửa 3893 tờ bản đồ số 6</t>
  </si>
  <si>
    <t>Chuyển mục đích LUC sang NTS hộ Huỳnh Thị Kim Lệ</t>
  </si>
  <si>
    <t>Thửa 47, 50 tờ bản đồ số 1</t>
  </si>
  <si>
    <t>Chỉnh trang trụ sở BND khóm 3 cũ_Đấu giá Giao Đất ở_Đất công do địa phương QL</t>
  </si>
  <si>
    <t>Chỉnh trang trụ sở BND khóm 4 cũ_Đấu giá Giao Đất ở_Đất công do địa phương QL</t>
  </si>
  <si>
    <t>Đất bãi bồi cồn An Hòa mới bồi lắng (Đấu giá cho thuê)</t>
  </si>
  <si>
    <t>Đất UBND xã quản lý (đất ở thu hồi đất của bà Xem)_Đấu giá Giao đất</t>
  </si>
  <si>
    <t>Khu Đất nông nghiệp dự kiến quy hoạch Trường Tiểu học Phú Thành B3 trước đây (đấu giá cho thuê)</t>
  </si>
  <si>
    <t>Khu đất nông nghiệp dự kiến QH sân vận động xã An Hòa (Đấu giá cho thuê)</t>
  </si>
  <si>
    <t>Khu đất Ban nhân dân ấp B cũ (Đấu giá giao đất)</t>
  </si>
  <si>
    <t>Các nền chưa bán đấu Tuyến dân cư Thanh Bình - Tràm Chim (Đấu giá giao đất)</t>
  </si>
  <si>
    <t>HNK</t>
  </si>
  <si>
    <t xml:space="preserve">Trạm cấp nước Trung tâm xã Phú Đức </t>
  </si>
  <si>
    <t>Trạm cấp nước Ấp Phú Xuân</t>
  </si>
  <si>
    <t xml:space="preserve">Thửa 1145 tờ sô 5 </t>
  </si>
  <si>
    <t>Trạm cấp nước Ấp K8</t>
  </si>
  <si>
    <t>Thửa 167 tờ số 1</t>
  </si>
  <si>
    <t>Một phần thửa 1184 tờ số 5</t>
  </si>
  <si>
    <t>Khu đất nông nghiệp của UBND xã quản lý (Đấu giá cho thuê)</t>
  </si>
  <si>
    <t>Diện tích quy hoạch (ha)</t>
  </si>
  <si>
    <t>Diện tích hiện
trạng (ha)</t>
  </si>
  <si>
    <t>Tăng thêm</t>
  </si>
  <si>
    <t>Diện tích (ha)</t>
  </si>
  <si>
    <t>Đất lúa</t>
  </si>
  <si>
    <t>Đất trồng cây hàng năm</t>
  </si>
  <si>
    <t>Đất trồng cây lâu năm</t>
  </si>
  <si>
    <t>Đất nuôi trồng thủy sản</t>
  </si>
  <si>
    <t>Đất  nông nghiệp khác</t>
  </si>
  <si>
    <t>Đất ở tại đô thị</t>
  </si>
  <si>
    <t xml:space="preserve">Đất ở tại nông thôn </t>
  </si>
  <si>
    <t>Đất trụ sở cơ quan</t>
  </si>
  <si>
    <t>Đất sản xuất kinh doanh</t>
  </si>
  <si>
    <t>Đất nghĩa trang, nghĩa địa</t>
  </si>
  <si>
    <t>Đất cơ sở TDTT</t>
  </si>
  <si>
    <t>Đất giáo dục</t>
  </si>
  <si>
    <t>Đất y tế</t>
  </si>
  <si>
    <t>Đất phi nông nghiệp khác</t>
  </si>
  <si>
    <t>Địa điểm
(đến cấp xã)</t>
  </si>
  <si>
    <t>(1)</t>
  </si>
  <si>
    <t>(2)</t>
  </si>
  <si>
    <t>(3)=(4)+(5)</t>
  </si>
  <si>
    <t>(4)</t>
  </si>
  <si>
    <t>(5)</t>
  </si>
  <si>
    <t>(6)</t>
  </si>
  <si>
    <t>Trạm cấp nước CDC Hồng Kỳ (Cho thuê đất)</t>
  </si>
  <si>
    <t>C</t>
  </si>
  <si>
    <t>CMĐ sang đất ở xã Phú Đức (phía Tây lộ 843 đoạn từ ranh TT tràm Chim đến giáp ranh Phú Hiệp; phía Đông lộ 843 đoạn từ Ngã 3 cây xăng ông Bạo đến giáp ranh Phú Hiệp; phía bờ Đông kênh Gò Da; phía bờ Tây kênh Phú Đức đoạn từ kênh A3 đến giáp ranh ấp Phú Nông xã Phú Hiệp)</t>
  </si>
  <si>
    <t>Thửa đất số 495, TBD 3; 
Thửa  550, 551, TBĐ số 5</t>
  </si>
  <si>
    <t>CMD đất ở 3 hộ Văn Công Bảy, Lâm Văn Hương, Nguyễn Văn Qúy</t>
  </si>
  <si>
    <t>Chuyển mục đích CLN sang ODT của Lê Thị Huyền Trân</t>
  </si>
  <si>
    <t>Thửa 80, TBĐ 46</t>
  </si>
  <si>
    <t>Chuyển mục đích CLN sang ODT của Nguyễn Văn Thanh Hải</t>
  </si>
  <si>
    <t>Chuyển mục đích CLN sang ODT của Lê Thị Thuý</t>
  </si>
  <si>
    <t>Thửa 245, TBĐ 47</t>
  </si>
  <si>
    <t>Thửa 42, TBĐ 26</t>
  </si>
  <si>
    <t>Chuyển mục đích CLN sang ODT của Trần Thanh Triều</t>
  </si>
  <si>
    <t>Thửa 05, TBĐ 17</t>
  </si>
  <si>
    <t>Trụ sở Ban nhân dân ấp Phú Thọ A, xã Phú Thọ</t>
  </si>
  <si>
    <t>Trụ sở Ban nhân dân ấp Thống Nhất, xã Phú Thọ</t>
  </si>
  <si>
    <t>Trụ sở Ban nhân dân ấp An Phú, xã Phú Thành A</t>
  </si>
  <si>
    <t>DTT</t>
  </si>
  <si>
    <t>Nghĩa trang nhân dân huyện Tam Nông</t>
  </si>
  <si>
    <t>NTD</t>
  </si>
  <si>
    <t>Trạm cấp nước HTX Tân Cường_CDC TT xã (Cho thuê đất)</t>
  </si>
  <si>
    <t>Chuyển mục đích đất LUC sang đất NTS Lâm Văn Sĩ</t>
  </si>
  <si>
    <t>Thửa: 785, TBĐ số 06</t>
  </si>
  <si>
    <t>Chuyển mục đích đất LUC sang đất NTS Võ Minh Tùng</t>
  </si>
  <si>
    <t>Thửa: 54, TBĐ số 06</t>
  </si>
  <si>
    <t>Chuyển mục đích đất LUC sang đất NTS Võ Văn Dựa</t>
  </si>
  <si>
    <t>Chuyển mục đích đất LUC sang đất NTS Nguyễn Ngọc Nam</t>
  </si>
  <si>
    <t>Thửa: 57, TBĐ số 06</t>
  </si>
  <si>
    <t>Chuyển mục đích đất LUC sang đất NTS Huỳnh Văn Khanh</t>
  </si>
  <si>
    <t>Thửa: 156, 168, 2329, 2594, 3015, TBĐ số 04</t>
  </si>
  <si>
    <t>Thửa: 171, 175, 174, 176, 170, 177, TBĐ số 04</t>
  </si>
  <si>
    <t>Thửa: 50, 52, 55, 56, 1334, TBĐ số 06</t>
  </si>
  <si>
    <t>(7)</t>
  </si>
  <si>
    <t>(8)</t>
  </si>
  <si>
    <t>(9)</t>
  </si>
  <si>
    <t>(10)</t>
  </si>
  <si>
    <t>(11)</t>
  </si>
  <si>
    <t>(12)</t>
  </si>
  <si>
    <t>(13)</t>
  </si>
  <si>
    <t>(14)</t>
  </si>
  <si>
    <t>(15)</t>
  </si>
  <si>
    <t>(16)</t>
  </si>
  <si>
    <t>(17)</t>
  </si>
  <si>
    <t>(18)</t>
  </si>
  <si>
    <t>(19)</t>
  </si>
  <si>
    <t>(20)</t>
  </si>
  <si>
    <t>(21)</t>
  </si>
  <si>
    <t>(22)</t>
  </si>
  <si>
    <t>An Long, PTA, PT, TTTC,PC</t>
  </si>
  <si>
    <t>Chuyển mục đích sang đất SKC của ông Huỳnh Văn Tiều (xây dựng nhà kho)</t>
  </si>
  <si>
    <t>Thửa đất số 485, TBĐ 04</t>
  </si>
  <si>
    <t>An Hoà</t>
  </si>
  <si>
    <t>Cụm Dân cư Trung tâm xã Phú Ninh (đấu giá giao đất)</t>
  </si>
  <si>
    <t>QH Đất chợ</t>
  </si>
  <si>
    <t>Đường nước nội đồng ô bao số 8, xã Phú Ninh (cặp Quốc lộ 30)</t>
  </si>
  <si>
    <t xml:space="preserve">Phú Thành A </t>
  </si>
  <si>
    <t>CMĐ đất ở xã Phú Thọ (tuyến DC 2bờ kênh Phú Thành III, 2 bờ kênh Đồng Tiến, 2 bờ kênh Kháng Chiến, tuyến kênh ranh Tam Nông-Thanh Bình từ kênh Tổng Đài đến kênh Thống Nhất, cặp đường dal tuyến Tây Kênh Phèn,cặp 2 bên bờ TL 844)</t>
  </si>
  <si>
    <t>Thửa 132, TBĐ 7</t>
  </si>
  <si>
    <t>NKH</t>
  </si>
  <si>
    <t>Phân pha dây đường dẫn đường dây 110Kv An Long- Hồng Ngự</t>
  </si>
  <si>
    <t>An Long,An Hoà</t>
  </si>
  <si>
    <t xml:space="preserve">Mở rộng và nâng cấp tải trọng Cầu Tràm Chim trên đường DT 843, huyện Tam Nông </t>
  </si>
  <si>
    <t>MNC</t>
  </si>
  <si>
    <t>Chuyển mục đích sang đất ở cặp lộ ĐT 844 (từ CDC giai đoạn 2 đến đường vào chợ Phú Thành A)</t>
  </si>
  <si>
    <t>Khu hành chính xã Phú Ninh ( UBND xã Phú Ninh,CA QS xã)_Giao đất</t>
  </si>
  <si>
    <t>Dự án khai thác khoáng sản mỏ sét thuộc ấp K12, xã Phú Hiệp, huyện Tam nông, tỉnh Đồng Tháp</t>
  </si>
  <si>
    <t>Thửa đất số 217, 218, 252, 253, TBĐ 43</t>
  </si>
  <si>
    <t>Đấu giá giao đất các nền còn lại của Công trình Chỉnh trang Khu dân cư Khóm 1, thị trấn Tràm Chim (giai đoạn 1)</t>
  </si>
  <si>
    <t>Chuyển mục đích sang đất SKC của ông Ngô Văn Tư (xây dựng nhà kho)</t>
  </si>
  <si>
    <t>CMĐ  đất ở xã An Hòa (bờ nam đường An Hòa - Hòa Bình,bờ bắc cặp đường An Hòa - Hòa Bình,phía Đông QL30,đường ven sông Tiền</t>
  </si>
  <si>
    <t>Quyết định số 229 /QĐ-UBND-NĐ ngày 02 tháng 10 năm 2020 của Uỷ ban nhân dân tỉnh</t>
  </si>
  <si>
    <t>Đấu giá QSDĐ nền số 128 Lô C, Tuyến dân cư kênh An Bình (Tuyến 2)</t>
  </si>
  <si>
    <t>Giao đất xây dựng Trường TH Phú Cường B (Điểm phụ Hồng Kỳ)</t>
  </si>
  <si>
    <t>Giao đất xây dựng Trường Mầm non Tràm Chim</t>
  </si>
  <si>
    <t>Giao đất xây dựng Trường Mầm non Phú Thành A (Điểm phụ Phú Thành A2)</t>
  </si>
  <si>
    <t xml:space="preserve">Đấu giá cho thuê khu đất Cồn An Hoà (khu đất Ban Chỉ huy Quân sự bàn giao) </t>
  </si>
  <si>
    <t>CMĐSDĐ từ đất NTS sang đất TMD của bà Võ Thị Tâm</t>
  </si>
  <si>
    <t>Thửa 1103, TBĐ 02</t>
  </si>
  <si>
    <t>CMĐSDĐ từ đất LUC sang đất NTTS của ông Lê Văn Dũng</t>
  </si>
  <si>
    <t>Thửa số: 543, Tờ bản đồ: 05</t>
  </si>
  <si>
    <t>CMĐSDĐ từ đất LUC sang đất NTTS của bà Nguyễn Kim Phụng</t>
  </si>
  <si>
    <t>Thửa số: 544, 372, 374, 375, 376; Tờ bản đồ: 05</t>
  </si>
  <si>
    <t>CMĐSDĐ từ đất LUC sang đất NTTS của ông Nguyễn Văn Cang</t>
  </si>
  <si>
    <t>Thửa số: 1156; Tờ bản đồ: 05</t>
  </si>
  <si>
    <t>CMĐSDĐ từ đất LUC sang đất NTTS của bà Nguyễn Thị Bào</t>
  </si>
  <si>
    <t>Thửa số: 3112; Tờ bản đồ: 04</t>
  </si>
  <si>
    <t>CMĐSDĐ từ đất LUC sang đất NTTS của bà Trần Thị Bích Tuyền</t>
  </si>
  <si>
    <t>CMĐSDĐ từ đất LUC sang đất NTTS của bà Nguyễn Thị Liểm</t>
  </si>
  <si>
    <t>CMĐSDĐ từ đất LUC sang đất NTTS của ông Nguyễn Văn Chúc và bà Phùng Thị Thảo</t>
  </si>
  <si>
    <t>CMĐSDĐ từ đất LUC sang đất NTTS của ông Đặng Nhật Tâm</t>
  </si>
  <si>
    <t>Hồ điều hoà chống biến đổi khí hậu gắn liền với xây dựng  cảnh quan đô thị (Khóm 3)</t>
  </si>
  <si>
    <t>SKX</t>
  </si>
  <si>
    <t>Đất rừng</t>
  </si>
  <si>
    <t>Ghi chú</t>
  </si>
  <si>
    <t>Đường bờ đông Rạch Ba Răng (đoạn từ ĐT844 đến ranh An Phong)</t>
  </si>
  <si>
    <t>TCS, Phú Cường</t>
  </si>
  <si>
    <t>Nạo vét kênh tạo nguồn kết hợp cứng hóa đê bao bờ Nam kênh Tân Công Sính 1 (đoạn từ kênh ranh Tân Công Sính - Phú Cường đến ranh Tam Nông - Tháp Mười)</t>
  </si>
  <si>
    <t>Cầu qua kênh An Bình</t>
  </si>
  <si>
    <t>Trường Tiểu học An Long B</t>
  </si>
  <si>
    <t>Trường Tiểu học Phú Ninh A</t>
  </si>
  <si>
    <t>KHSDĐ 2021</t>
  </si>
  <si>
    <t>Đường bờ Đông kênh Mười Tải</t>
  </si>
  <si>
    <t>Thu hồi đất</t>
  </si>
  <si>
    <t>Cầu Phú Nông</t>
  </si>
  <si>
    <t>Cầu qua kênh Đường Gạo</t>
  </si>
  <si>
    <t>Khu dân cư đường Nguyễn Huệ</t>
  </si>
  <si>
    <t>Đường Tràm Chim nối dài (từ tiếp giáp cầu qua kênh Hậu đến đường Đ-03) - Đường Đ-03 (từ đường Tràm Chim nối dài đến đường Đ-06)</t>
  </si>
  <si>
    <t>Giao đất</t>
  </si>
  <si>
    <t>Quy hoạch chi tiết phân lô nền bến xe tàu Tam Nông</t>
  </si>
  <si>
    <t>Chuyển mục đích sử dụng đất</t>
  </si>
  <si>
    <t>Quy hoạch chi tiết Quảng trường kết hợp văn hoá thể thao – dịch vụ.</t>
  </si>
  <si>
    <t>Điều chỉnh từ 6,6 ha lên 6,86 ha (tại mục số 21)</t>
  </si>
  <si>
    <t>Quy hoạch chi tiết Chỉnh trang khu vực Ban Quản lý dự án và Chi Cục thuế cũ.</t>
  </si>
  <si>
    <t>Cho thuê đất</t>
  </si>
  <si>
    <t xml:space="preserve">Giao đất </t>
  </si>
  <si>
    <t>Chuyển mục đích sử dụng sang đất ở bờ tây kênh Đường Gạo</t>
  </si>
  <si>
    <t>Chuyển mục đích sử dụng sang đất ở kênh ranh Tam Nông - Thanh Bình</t>
  </si>
  <si>
    <t>Chuyển mục đích sử dụng sang đất ở kênh Đồng Tiến</t>
  </si>
  <si>
    <t>Quyết định số 428/QĐ-TTg ngày 18/3/2016 của Thủ tướng Chính phủ về việc phê duyệt điều chỉnh Quy hoạch phát triển điện kuwcj quốc gia giai đoạn 2011-2020 có xét đến năm 2030</t>
  </si>
  <si>
    <t>Đất công</t>
  </si>
  <si>
    <t>Đấu giá, cho thuê</t>
  </si>
  <si>
    <t>Đường dây 220kV Hồng Ngự - Châu Đốc</t>
  </si>
  <si>
    <t>DKV</t>
  </si>
  <si>
    <t>CMĐ xã Phú Hiệp (bờ bắc lộ 843 đi Phú Thành B, bờ đông lộ 843, bờ tây lộ 843, bờ tây kênh Tân Công Sính, bờ Đông kênh Phú Đức, bờ bắc kênh An Bình, bờ nam kênh An Bình, bờ Đông kênh Gò Da) (nay là CMĐ xã Phú Hiệp (bờ bắc, bờ nam lộ Phú Hiệp - Phú Thành B, bờ đông ĐT 843, bờ tây ĐT 843, bờ tây kênh Tân Công Sính, bờ Đông, bờ Tây kênh Phú Đức, bờ bắc kênh An Bình, bờ nam kênh An Bình, bờ Đông kênh Gò Da))</t>
  </si>
  <si>
    <t xml:space="preserve">Phú Đức </t>
  </si>
  <si>
    <t>Kết quả TH</t>
  </si>
  <si>
    <t>Đã thực hiện</t>
  </si>
  <si>
    <t>đưa QH 2023-2025</t>
  </si>
  <si>
    <t>Cầu qua kênh An Bình, Tân Công Sính</t>
  </si>
  <si>
    <t>Trụ sở Ban nhân dân ấp Phú Yên, An Long</t>
  </si>
  <si>
    <t>Trụ sở Ban nhân dân ấp An Thịnh, An Long</t>
  </si>
  <si>
    <t>Trụ sở Ban nhân dân ấp K10, Phú Hiệp</t>
  </si>
  <si>
    <t>Chuyển mục đích sử dụng đất cặp hai bên tỉnh lộ ĐT855</t>
  </si>
  <si>
    <t>Chỉnh trang Khu hành chính cũ thành đất ở</t>
  </si>
  <si>
    <t>Đấu giá, giao đất</t>
  </si>
  <si>
    <t>Chuyển mục đích sử dụng sang đất ở cặp hai bên đường ĐT 855</t>
  </si>
  <si>
    <t>Chuyển mục đích sử dụng đất NKH (Xây dựng Nhà chăn nuôi chim yến)</t>
  </si>
  <si>
    <t>2022</t>
  </si>
  <si>
    <t>Nâng cấp hệ cầu trên đường ĐT.844 (đoạn Tràm Chim - Trường Xuân)</t>
  </si>
  <si>
    <t>Nâng cấp mở rộng tuyến ĐT.855 đoạn thị trấn Tràm Chim - Hoà Bình</t>
  </si>
  <si>
    <t>Trường Tiểu học Phú Cường B (điểm chính)</t>
  </si>
  <si>
    <t>Công trình Trung tâm VHHTCĐ xã Phú Hiệp</t>
  </si>
  <si>
    <t>Đấu giá cho thuê quỹ đất công ích 05% xã Phú Hiệp</t>
  </si>
  <si>
    <t>Thửa 1158, 1120, 971, TBĐ 05</t>
  </si>
  <si>
    <t>Giao đát</t>
  </si>
  <si>
    <t>CMĐ từ đất LUC sang đất CLN của bà Nguyễn Thị Khoa</t>
  </si>
  <si>
    <t>Thửa 1427, TBĐ 06</t>
  </si>
  <si>
    <t>CMĐ từ đất LUC sang đất ONT của ông Nguyễn Văn Sang</t>
  </si>
  <si>
    <t>Thửa 1021, TBĐ 05</t>
  </si>
  <si>
    <t>CMĐ từ đất LUC sang đất ONT của bà Nguyễn Thị Chính</t>
  </si>
  <si>
    <t>Thửa 301, TBĐ 05</t>
  </si>
  <si>
    <t>CMĐ từ đất LUC sang đất ONT của ông Hoàng Đình Hưng</t>
  </si>
  <si>
    <t>Thửa 1001, TBĐ 12</t>
  </si>
  <si>
    <t>Chuyển mục đích sang đất ở Bờ đông Kênh 2/9</t>
  </si>
  <si>
    <t>Chuyển mục đích HGĐ  Huỳnh Minh Hiệp</t>
  </si>
  <si>
    <t>Cứng hoá bờ Bắc Kênh Đồng tiến (ô bao số 27)</t>
  </si>
  <si>
    <t>Dự án điện mặt trời Phú Cường (Khu lấy đất Tuyến dân cư kênh Mười Tải)</t>
  </si>
  <si>
    <t>CMĐ từ đất LUC sang đất ONT của của ông Phan Văn Luân</t>
  </si>
  <si>
    <t>Thửa 576, TBĐ 02</t>
  </si>
  <si>
    <t>Phú Cường, TTTC</t>
  </si>
  <si>
    <t>TTTC,TCS,HB</t>
  </si>
  <si>
    <t>Đất UBND xã quản lý (đất ở)_Đấu giá Giao đất_ông Tầng và bà Bình</t>
  </si>
  <si>
    <t>Cầu qua kênh Mười Tải</t>
  </si>
  <si>
    <t>Chuyển mục đích dọc 2 bên tuyến Quốc lộ 30,bờ Bắc Kênh Đồng Tiến, cặp 2 bên Tỉnh lộ 844,bờ Tây kênh 2/9, lộ làng ấp Phú Yên, lộ làng ấp Phú Thọ,lộ làng ấp Phú Lợi, bờ Nam đường nhựa ranh An Long -An Hoà</t>
  </si>
  <si>
    <t>Chuyển mục đích Hộ gia đình cá nhân cây lâu năm sang ODT (Phạm Thị Thanh Tuyền, Trần Hữu Thành)</t>
  </si>
  <si>
    <t>Xây dựng Trụ sở Ban Quản lý dự án và Phát triển quỹ đất</t>
  </si>
  <si>
    <t>DTS</t>
  </si>
  <si>
    <t>0,14</t>
  </si>
  <si>
    <t>Thửa số 49, TBĐ 62</t>
  </si>
  <si>
    <t>Thuê đất</t>
  </si>
  <si>
    <t>Chuyển mục đích đất rừng sản xuất,đất lúa sang trồng cây lâu năm (ô bao không số)</t>
  </si>
  <si>
    <t>Chuyển từ đất lúa và rừng sản xuất sang cây lâu năm (ô bao không số)</t>
  </si>
  <si>
    <t>Đường bờ Nam kênh Tân Công Sính 1</t>
  </si>
  <si>
    <t>Đường dây 110KV Hồng Ngự-Vĩnh Hưng</t>
  </si>
  <si>
    <t>CMĐ sang đất ở Phú Cường (bờ Đông kênh 10 Tải) (bờ Đông kênh Sáu Đạt) (bờ Bắc kênh Đồng Tiến) (2 bên đường Võ Văn Kiệt) (bờ Nam TCS 1) (2 bờ Kênh Lung Bông)</t>
  </si>
  <si>
    <t>Công viên Cây xanh kết hợp khu vui chơi thiếu nhi tại cụm dân cư ấp An Phú, An Long (đấu giá cho thuê)</t>
  </si>
  <si>
    <t>Trung tâm học tập cộng đồng Phú Thành B</t>
  </si>
  <si>
    <t>ấp Phú Bình, Phú Thành B (khu vực đất trụ sở UBND Phú Thành B củ)</t>
  </si>
  <si>
    <t>Khu văn hóa thể thao Hòa Bình</t>
  </si>
  <si>
    <t>CMĐ sang đất ở Hòa Bình (Tuyến cặp Tỉnh lộ 855)</t>
  </si>
  <si>
    <t>Chỉnh trang Khu dân cư Khóm 2, TT Tràm Chim</t>
  </si>
  <si>
    <t>CMĐ đất ở phía Nam lộ An Hoà - Hòa Bình</t>
  </si>
  <si>
    <t>CMĐSDĐ từ đất LUC sang đất NTTS của bà Trần Thị Bé Thu</t>
  </si>
  <si>
    <t>Thửa: 1205, 1206, 1107, 1109, 827, 831; TBĐ 03</t>
  </si>
  <si>
    <t xml:space="preserve"> Phú Cường</t>
  </si>
  <si>
    <t xml:space="preserve">Chuyển mục đích sử dụng đất trồng lúa nước sang đất cơ sở sản xuất phi nông nghiệp (ông Lê Minh Phương) </t>
  </si>
  <si>
    <t>Điều chỉnh tên công trình từ Đường Nguyễn Huệ nối dài (từ đường Võ Văn Kiệt đến Đê bao Dự án ứng phó biến đổi khí hậu thành Đường Đ-09 (từ đường Trần Hưng Đạo (nay Võ Văn Kiệt) đến đường Đ-07 (đê bao biến đổi khí hậu)</t>
  </si>
  <si>
    <t>CMĐ từ đất nuôi trồng thủy sản sang đất SKC của ông Trần Thanh Liêm</t>
  </si>
  <si>
    <t>Thửa 3023, TBĐ 02</t>
  </si>
  <si>
    <t>1 phần thửa số: 4989; Tờ bản đồ: 06</t>
  </si>
  <si>
    <t>Thửa 140 tờ 67, thửa 29 tờ 07</t>
  </si>
  <si>
    <t>Dự án đường ĐT 845 (đoạn Trường Xuân-Tân Phước)</t>
  </si>
  <si>
    <t>Bổ sung theo QĐ số 317/QĐ-UBND-NĐ ngày 01/12/2021 của UBND Tỉnh</t>
  </si>
  <si>
    <t>Khu đất UBND xã An Hòa quản lý (khu đất đất phía sau Xưởng may Fashion Garments MeKong) - Giai đoạn 3</t>
  </si>
  <si>
    <t>Biểu 10/CH</t>
  </si>
  <si>
    <t xml:space="preserve">Xây cầu Phú Hiệp và cầu Cà Dâm </t>
  </si>
  <si>
    <t>Xã Tân Công Sính, TT Tràm Chim</t>
  </si>
  <si>
    <t>Trường Mầm non Hoa Sen</t>
  </si>
  <si>
    <t>D</t>
  </si>
  <si>
    <t>Đ</t>
  </si>
  <si>
    <t>Đấu giá giao đất 28 nền khu dân cư Hồng Kỳ</t>
  </si>
  <si>
    <t xml:space="preserve">Phú Cường </t>
  </si>
  <si>
    <t>Giao đất trụ sở UBND huyện, DT: 1,1ha, TT. Tràm Chim</t>
  </si>
  <si>
    <t>Năm 2022 (Nghị quyết số 84/NQ-HĐND tỉnh ngày 09/12/2021 của HĐND tỉnh)</t>
  </si>
  <si>
    <t>Năm 2022</t>
  </si>
  <si>
    <t>Năm 2020 chuyển sang năm 2022 (Quyết định số 13 ngày 03 tháng 02 năm 2020 của UBND tỉnh)</t>
  </si>
  <si>
    <t>Năm 2021 chuyển sang năm 2022 (Quyết định số 37 ngày 22  tháng 2 năm 2021 của UBND tỉnh)</t>
  </si>
  <si>
    <t>CHUYỂN MỤC ĐÍCH ĐẤT TRỒNG LÚA THỰC HIỆN DỰ ÁN (1 dự án)</t>
  </si>
  <si>
    <t>CHUYỂN MỤC ĐÍCH SỬ DỤNG ĐẤT TRONG NHÓM ĐẤT NÔNG NGHIỆP NĂM 2022 (20 hạng mục)</t>
  </si>
  <si>
    <r>
      <t>Điều chỉnh tên công trình từ Đ</t>
    </r>
    <r>
      <rPr>
        <i/>
        <sz val="10"/>
        <rFont val="Arial"/>
        <family val="2"/>
      </rPr>
      <t>ường Trànm Chim nối dài (từ đường Trần Hưng Đạo đến Đê bao Dự án ứng phó biến đổi khí hậu</t>
    </r>
    <r>
      <rPr>
        <sz val="10"/>
        <rFont val="Arial"/>
        <family val="2"/>
      </rPr>
      <t xml:space="preserve"> thành Đ</t>
    </r>
    <r>
      <rPr>
        <i/>
        <sz val="10"/>
        <rFont val="Arial"/>
        <family val="2"/>
      </rPr>
      <t>ường Tràm Chim nối dài (từ tiếp giáp cầu qua kênh Hậu đến đường Đ-03) - Đường Đ-03 (từ đường Tràm Chim nối dài đến đường Đ-06)</t>
    </r>
  </si>
  <si>
    <r>
      <t xml:space="preserve">Điều chỉnh năm thực hiện công trình từ </t>
    </r>
    <r>
      <rPr>
        <i/>
        <sz val="10"/>
        <rFont val="Arial"/>
        <family val="2"/>
      </rPr>
      <t>2023 - 2025</t>
    </r>
    <r>
      <rPr>
        <sz val="10"/>
        <rFont val="Arial"/>
        <family val="2"/>
      </rPr>
      <t xml:space="preserve"> thành </t>
    </r>
    <r>
      <rPr>
        <i/>
        <sz val="10"/>
        <rFont val="Arial"/>
        <family val="2"/>
      </rPr>
      <t>2022 - 2024</t>
    </r>
  </si>
  <si>
    <t>DANH MỤC CÔNG TRÌNH, DỰ ÁN KẾ HOẠCH SỬ DỤNG ĐẤT NĂM 2022 HUYỆN TAM NÔNG</t>
  </si>
  <si>
    <t>Dự án Nhà máy sản xuất nước sạch tập trung xã Hòa Bình, huyện Tam Nông</t>
  </si>
  <si>
    <t>Thửa 1094, TBĐ 02</t>
  </si>
  <si>
    <t>Dự án Nhà máy sản xuất Nông nghiệp Hữu cơ - Hữu cơ khép kín</t>
  </si>
  <si>
    <t>ấp Cà Dâm, xã Tân Công Sính</t>
  </si>
  <si>
    <t>Thửa 18, 34, TBĐ 34</t>
  </si>
  <si>
    <t>Tổ hợp Thể thao xã Phú Thọ</t>
  </si>
  <si>
    <t>Tên cũ: Xây dựng mới sân bóng đá 11 người, xã Phú Thọ</t>
  </si>
  <si>
    <t>Tổ hợp Thể thao xã An Long</t>
  </si>
  <si>
    <t>Tên cũ: Xây dựng mới sân bóng đá 11 người, xã An Long</t>
  </si>
  <si>
    <t>Trung tâm VH - Học tập Cộng đồng xã Phú Thành A</t>
  </si>
  <si>
    <t>Tên cũ: Khu hành chính xã Phú Thành A</t>
  </si>
  <si>
    <t>Chuyển mục đích LUC sang ONT của bà Huỳnh Thị Mai</t>
  </si>
  <si>
    <t>Một phần thửa 958, TBĐ 03</t>
  </si>
  <si>
    <t>ĐẤT DO NHÀ NƯỚC QUẢN LÝ THỰC HIỆN DỰ ÁN NĂM 2022 (57 hạng mục )</t>
  </si>
  <si>
    <t>Thửa số: 138, 139, 140, 177, 400, 401, 403, 488, 690; Tờ bản đồ: 04</t>
  </si>
  <si>
    <t>Thửa số: 328, 329, 358; Tờ bản đồ: 04</t>
  </si>
  <si>
    <t>Một phần diện tích Thửa số: 130, 183, 184; Tờ bản đồ: 04</t>
  </si>
  <si>
    <t>Thửa số: 254, 255, 256, 257, 258, 277, 279, 280; Tờ bản đồ: 04</t>
  </si>
  <si>
    <t>Khu chuyển mục đích sang đất ở phía sau Trung tâm Y tế huyện</t>
  </si>
  <si>
    <t>Công văn 63/SNN-KHTC của Sở NNPTNT ngày 20 tháng 01 năm 2020</t>
  </si>
  <si>
    <t>Công văn 63/SNN-KHTC của Sở NNPTNT ngày 20 tháng 01 năm 2021</t>
  </si>
  <si>
    <t>Công văn 63/SNN-KHTC của Sở NNPTNT ngày 20 tháng 01 năm 2022</t>
  </si>
  <si>
    <t>Công văn 63/SNN-KHTC của Sở NNPTNT ngày 20 tháng 01 năm 2023</t>
  </si>
  <si>
    <t>Công văn 63/SNN-KHTC của Sở NNPTNT ngày 20 tháng 01 năm 2024</t>
  </si>
  <si>
    <t>Công văn 63/SNN-KHTC của Sở NNPTNT ngày 20 tháng 01 năm 2025</t>
  </si>
  <si>
    <t>Công văn 63/SNN-KHTC của Sở NNPTNT ngày 20 tháng 01 năm 2026</t>
  </si>
  <si>
    <t>Công văn 63/SNN-KHTC của Sở NNPTNT ngày 20 tháng 01 năm 2027</t>
  </si>
  <si>
    <t>Công văn 63/SNN-KHTC của Sở NNPTNT ngày 20 tháng 01 năm 2028</t>
  </si>
  <si>
    <t>Công văn 63/SNN-KHTC của Sở NNPTNT ngày 20 tháng 01 năm 2029</t>
  </si>
  <si>
    <t>Công văn 63/SNN-KHTC của Sở NNPTNT ngày 20 tháng 01 năm 2030</t>
  </si>
  <si>
    <t>Vị trí 2 (Khu lấy đất đắp đê bao DA biến đổi khí hậu thị trấn Tràm Chim)</t>
  </si>
  <si>
    <t>Vị trí 1 (Khu lấy đất đắp đê bao DA biến đổi khí hậu thị trấn Tràm Chim)</t>
  </si>
  <si>
    <t>Vị trí 3 (Khu lấy đất đắp đê bao DA biến đổi khí hậu thị trấn Tràm Chim)</t>
  </si>
  <si>
    <t>KHSDĐ 2021 (Nghị quyết số 382 /2020/NQ-HĐND ngày 8/12/2020 của HĐND Tỉnh)</t>
  </si>
  <si>
    <t>DANH MỤC DỰ ÁN THU HỒI ĐẤT (31 hạng mục)</t>
  </si>
  <si>
    <t>Đường Đ-09 (từ đường Trần Hưng Đạo (nay Võ Văn Kiệt) đến đường Đ-07 (đê bao biến đổi khí hậu)</t>
  </si>
  <si>
    <t>CHUYỂN MỤC ĐÍCH ĐẤT NÔNG NGHIỆP SANG ĐÁT PHI NÔNG NGHIỆP (KHÔNG CÓ SỬ DỤNG ĐẤT TRỒNG LÚA) (44 hạng mục)</t>
  </si>
  <si>
    <t>Chuyển mục đích từ đất trồng lúa nước sang đất cơ sở sản xuất phi nông nghiệp (Dự án xây dựng kho lạnh và nhà máy chế biến thủy sản Hùng Cường)</t>
  </si>
  <si>
    <t>Gồm các thửa só: 1179,
476, 477, 427, 395, 360,
332, 308, 244, 434, 437,
1147, 315, 446, 337, 241,
458, 384, 330, 295, 490,
494, 497, 501, 503, 486,
442, 450, 409, 370, 347,
326, 307, 240, 314, 414               
Tờ bản đồ số: 09</t>
  </si>
  <si>
    <t>Khu thương mại, dịch vụ quanh Hồ điều hòa</t>
  </si>
  <si>
    <t>Bổ sung Năm 2022 (Nghị quyết số 20/NQ-HĐND ngày  15  tháng 7 năm 2022 của HĐND tỉnh)</t>
  </si>
  <si>
    <t>Khu dân cư phía Bắc đê bao biến đổi khí hậu</t>
  </si>
  <si>
    <t>Khu thương mại, dịch vụ kết hợp dân cư quanh Hồ điều hòa</t>
  </si>
  <si>
    <t>TMD+ODT</t>
  </si>
  <si>
    <t>Thông báo số 1241TB/TU
ngày 18/5/2022của Ban
Thường vụ Tỉnh ủy</t>
  </si>
  <si>
    <t>Bổ sung Năm 2022 (Nghị quyết số  04/NQ-HĐND ngày 24 tháng 3 năm 2022 của HĐND tỉnh)</t>
  </si>
  <si>
    <t>Sửa lại theo Quyết định số  189 /QĐ-UBND-NĐ ngày    11 tháng  7  năm 2022 của Ủy ban nhân dân tỉnh</t>
  </si>
  <si>
    <t>Bổ sung Năm 2022</t>
  </si>
  <si>
    <t>Chuyển mục đích từ đất ở tại nông thôn
sang đất cơ sở sản xuất phi nông nghiệp</t>
  </si>
  <si>
    <t xml:space="preserve">1360, tờ bảnđồ số 01
thửa đất số </t>
  </si>
  <si>
    <t>Khu đất cơ sở tôn giáo (Giáo xứ
An Long)</t>
  </si>
  <si>
    <t>Khu đất cơ sở tôn giáo (chùa An Hòa Tự)</t>
  </si>
  <si>
    <t>Trụ sở làm việc và kho vật chứng
Chi cục Thi hành án dân sự huyện</t>
  </si>
  <si>
    <t>thửa số 979, tờ bản đồ số 06</t>
  </si>
  <si>
    <t>thửa số 59, tờ bản đồ số 30</t>
  </si>
  <si>
    <t>một phần thửa số 11, tờ bản đồ số 62</t>
  </si>
  <si>
    <t>Quyết định số   205/QĐ-UBND-NĐ ngày  03 tháng  8  năm  2022 của Ủy ban nhân dân tỉnh</t>
  </si>
  <si>
    <t>Bổ sung Năm 2022 (Quyết định số   205/QĐ-UBND-NĐ ngày  03 tháng  8  năm  2022 của Ủy ban nhân dân tỉnh)</t>
  </si>
  <si>
    <t>Tiểu Dự án Nâng cao khả năng thoát lũ và phát triển sinh kế bền vững, thích ứng với khí hậu cho vùng Đồng Tháp Mười - các huyện, thị phía Bắc tỉnh Đồng Tháp</t>
  </si>
  <si>
    <t>Các xã: An Hoà, An Long, Phú Ninh, Phú Thành A, Phú Thành B, Phú Thọ</t>
  </si>
  <si>
    <t>Dự án có trong kế hoạch sử dụng đất năm 2021 huyện Tam Nông đã được phê duyệt tại Quyết định số 37/QĐ-UBND-NĐ ngày 22/02/2021. Nay chuyển sang  kế hoạch sử dụng đất năm 2022 để tiếp tục thực hiện</t>
  </si>
  <si>
    <t xml:space="preserve">Dự án nhà nước và nhân dân cùng làm </t>
  </si>
  <si>
    <t>Công trình Cầu kênh Phèn, xã Phú Thọ</t>
  </si>
  <si>
    <t>Công trình Cầu Cả Gốc</t>
  </si>
  <si>
    <t>xã Phú Thọ</t>
  </si>
  <si>
    <t>xã Phú Thành A, xã Phú Thành B</t>
  </si>
  <si>
    <t>Cầu qua kênh Kháng Chiến, xã Phú Thành A</t>
  </si>
  <si>
    <t>Trường Tiểu học Phú Hiệp B (điểm chính)</t>
  </si>
  <si>
    <t xml:space="preserve">Đường số 07 (đoạn từ Quốc lộ 30 đến Cụm dân cư An Phú) </t>
  </si>
  <si>
    <t xml:space="preserve">Trường Mầm non Phú Đức  </t>
  </si>
  <si>
    <t>Phát triển đô thị - Chợ An Long (giai đoạn 1)</t>
  </si>
  <si>
    <t>Đường kết nối đường ĐT.843 và ĐT.855</t>
  </si>
  <si>
    <t>xã Phú Ninh</t>
  </si>
  <si>
    <t>xã Phú Thành A</t>
  </si>
  <si>
    <t>xã Phú Hiệp</t>
  </si>
  <si>
    <t>xã Phú Cường</t>
  </si>
  <si>
    <t>xã An Long</t>
  </si>
  <si>
    <t>xã Phú Đức</t>
  </si>
  <si>
    <t>thị trấn Tràm Chim</t>
  </si>
  <si>
    <t xml:space="preserve">Quyết định số 1279/QĐ-UBND-HC ngày 09/9/2021 của UBND huyện về việc kế hoạch vốn năm 2022 </t>
  </si>
  <si>
    <t>Quyết định số 1279/QĐ-UBND-HC ngày 09/9/2021 của UBND huyện về việc kế hoạch vốn năm 2023</t>
  </si>
  <si>
    <t>Quyết định số 1279/QĐ-UBND-HC ngày 09/9/2021 của UBND huyện về việc kế hoạch vốn năm 2024</t>
  </si>
  <si>
    <t>Quyết định số 1279/QĐ-UBND-HC ngày 09/9/2021 của UBND huyện về việc kế hoạch vốn năm 2025</t>
  </si>
  <si>
    <t>Quyết định số 2432/QĐ-UBND-HC ngày 24/12/2021 của UBND huyện về việc kế hoạch vốn năm 2022</t>
  </si>
  <si>
    <t>Quyết định số 2431/QĐ-UBND-HC ngày 24/12/2021 của UBND huyện về việc kế hoạch vốn năm 2022</t>
  </si>
  <si>
    <t>Thông báo số 1241-TB/TU ngày 18/5/2022 của Ban Thường vụ Tỉnh ủy</t>
  </si>
  <si>
    <t>Đã triển khai
thực hiện 1 phần</t>
  </si>
  <si>
    <t>Chuyển tiếp 2023</t>
  </si>
  <si>
    <t>x</t>
  </si>
  <si>
    <t>XÁc định lại vị trí</t>
  </si>
  <si>
    <t>hỏi lại tài chính về nguồn vốn</t>
  </si>
  <si>
    <t>chỉnh bản đồ đường dẫn</t>
  </si>
  <si>
    <t>Chỉnh bản đồ</t>
  </si>
  <si>
    <t>Quy hoạch chi tiết Quảng trường kết hợp văn hoá thể thao – dịch vụ</t>
  </si>
  <si>
    <t>Trung tâm Văn hóa - Học tập cộng đồng xã Phú Thành A</t>
  </si>
  <si>
    <t>sửa tên</t>
  </si>
  <si>
    <t>xem xét hết năm 2023</t>
  </si>
  <si>
    <t>chuyển xuống đất công</t>
  </si>
  <si>
    <t xml:space="preserve">Dự án cầu kênh Phú Hiệp và cầu kênh Cà Dâm </t>
  </si>
  <si>
    <t>Xac dinh vi tri ban do</t>
  </si>
  <si>
    <t>làm việc với ngành</t>
  </si>
  <si>
    <t xml:space="preserve">cập nhat vi trí bản </t>
  </si>
  <si>
    <t>Trường Mầm non Phú Đức  (điểm chính)</t>
  </si>
  <si>
    <t xml:space="preserve">Phát triển đô thị - Chợ An Long </t>
  </si>
  <si>
    <t>lam viec voi xa</t>
  </si>
  <si>
    <t>thuc hien dc 350m2</t>
  </si>
  <si>
    <t>thuc hien dc 326m2</t>
  </si>
  <si>
    <t>Thuc hien 1231,4m2</t>
  </si>
  <si>
    <t>gộp lại 1 danh mục với DT da thuc hien 3212 m2</t>
  </si>
  <si>
    <t>Thuc hien602,2 m2</t>
  </si>
  <si>
    <t>gộp với CMD ẫ Phu thanh A</t>
  </si>
  <si>
    <t>Cây xăng</t>
  </si>
  <si>
    <t>Chuyển mục đích từ đất ở tại nông thôn
sang đất thương mại dịch vụ</t>
  </si>
  <si>
    <t>da thuc hien 38901,6 m2</t>
  </si>
  <si>
    <t>làm viec voi xa</t>
  </si>
  <si>
    <t>Khu Đất nông nghiệp xã Phú Thành B quản lý (đấu giá cho thuê)</t>
  </si>
  <si>
    <t>Khu đất nông nghiệp xã  Phú Đức quản lý (Đấu giá cho thuê)</t>
  </si>
  <si>
    <t>Khu Đất công do UBND xã Phú Hiệp quản lý (cho thuê nuôi trồng thủy sản)</t>
  </si>
  <si>
    <t>loại bỏ danh mục</t>
  </si>
  <si>
    <t>Các nền chưa bán đấu Tuyến dân cư Thanh Bình - Tràm Chim (giao đất)</t>
  </si>
  <si>
    <t xml:space="preserve">Chỉnh trang khu vực Trụ sở UBND xã Phú Cường cũ (giao đất ở) </t>
  </si>
  <si>
    <t>Cụm Dân cư Trung tâm xã Phú Ninh (giao đất)</t>
  </si>
  <si>
    <t>giao đất</t>
  </si>
  <si>
    <t>giao dat</t>
  </si>
  <si>
    <t>Cho thue dat</t>
  </si>
  <si>
    <t xml:space="preserve">Chuyểnlen thu hoi dat </t>
  </si>
  <si>
    <t>dang ki moi</t>
  </si>
  <si>
    <t>Thue dat</t>
  </si>
  <si>
    <t>Trung tâm Văn hóa - Học tập cộng đồng xã Phú Hiệp</t>
  </si>
  <si>
    <t>Trung tâm Văn hóa - Học tập cộng đồng xã Phú Thành B</t>
  </si>
  <si>
    <t>Quy hoạch chi tiết Chỉnh trang khu vực Ban Quản lý dự án và Chi Cục thuế cũ</t>
  </si>
  <si>
    <t>Giao đất 28 nền khu dân cư Hồng Kỳ</t>
  </si>
  <si>
    <t>Giao đất trụ sở UBND huyện</t>
  </si>
  <si>
    <t>Chuyển mục đích dọc 2 bên tuyến Quốc lộ 30,bờ Bắc Kênh Đồng Tiến, cặp 2 bên Tỉnh lộ 844,bờ Đông kênh 2/9, bờ Tây kênh 2/9, lộ làng ấp Phú Yên, lộ làng ấp Phú Thọ,lộ làng ấp Phú Lợi, bờ Nam đường nhựa ranh An Long -An Hoà</t>
  </si>
  <si>
    <t>An Long,An Hòa</t>
  </si>
  <si>
    <t>Các xã: An Hòa, An Long, Phú Ninh, Phú Thành A, Phú Thành B, Phú Thọ</t>
  </si>
  <si>
    <t>CMĐ  đất ở xã An Hòa (bờ nam đường An Hòa - Hòa Bình,bờ bắc cặp đường An Hòa - Hòa Bình,phía Đông QL30,đường ven sông Tiền,CMD bờ băc - nam Kênh An Bình, CMD bờ Tây kênh 2-9</t>
  </si>
  <si>
    <t>Đã thực hien 0,15 ha dk mới 0,2 ha</t>
  </si>
  <si>
    <t>da thuc hien 1107,4 m2 dang ky moi 0,2</t>
  </si>
  <si>
    <t>gom lên danh mục 60</t>
  </si>
  <si>
    <t>CMĐ sang đất ở xã Phú Đức (phía Tây lộ 843 đoạn từ ranh TT tràm Chim đến giáp ranh Phú Hiệp; phía Đông lộ 843 đoạn từ Ngã 3 cây xăng ông Bạo đến giáp ranh Phú Hiệp; phía bờ Đông kênh Gò Da; phía bờ Tây kênh Phú Đức đoạn từ kênh A3 đến giáp ranh ấp Phú Nông xã Phú Hiệp), CMĐ đất ở phía Nam lộ An Hoà - Hòa Bình</t>
  </si>
  <si>
    <t>da thuc hien 20065m2</t>
  </si>
  <si>
    <t>da thuc hien 239,8m2 dang ky moi 0,2 ha</t>
  </si>
  <si>
    <t>Gom lên danh muc 71</t>
  </si>
  <si>
    <t>Phú Cường đã thực hiện TCS chưa thực hiện</t>
  </si>
  <si>
    <t>Da thuc hien 2116,7 m2 dang ky chuyen tiep 0,5 ha</t>
  </si>
  <si>
    <t>CMĐ sang đất ở bờ Nam An Hòa - Hòa Bình, Chuyển mục đích sử dụng đất cặp hai bên tỉnh lộ ĐT855, CMĐ  bờ  nam kênh Phú Đức, CMĐ  bờ  nam kênh TCS1</t>
  </si>
  <si>
    <t>gop voi 55</t>
  </si>
  <si>
    <t>CMĐ sang đất ở bờ Nam kênh An Bình, CMĐ sang đất ở Hòa Bình (Tuyến cặp Tỉnh lộ 855), Chuyển mục đích sang đất ở bờ Đông Kênh Mười Tải, CMĐ sang đất ở Hương Lộ Hòa Bình - Phước Xuyên</t>
  </si>
  <si>
    <t>Đã thực hien 952m2 ha dk chuyển tiếp 0,4 ha</t>
  </si>
  <si>
    <t>Gom lại mục 65</t>
  </si>
  <si>
    <t>hộ ông bảy chuyển 100m2</t>
  </si>
  <si>
    <t>đã chuyển 1690m2 gồm ông Hưng 600m2 đăng kí thực hiện 2030 là 0,5 ha</t>
  </si>
  <si>
    <t>CMĐ xã Phú Thành B (sang đất ở bờ bắc kênh An Bình, bờ nam kênh An Bình, bờ đông kênh Phú Thành 1, bờ Tây kênh Phú Thành 1, bờ đông kênh Kháng Chiến, bờ Tây kênh Kháng Chiến)</t>
  </si>
  <si>
    <t>gop voi 59</t>
  </si>
  <si>
    <t xml:space="preserve">CMĐ sang đất ở Phú Cường (bờ Đông kênh 10 Tải) (bờ Đông kênh Sáu Đạt) (bờ Bắc kênh Đồng Tiến) (2 bên đường Võ Văn Kiệt) (bờ Nam TCS 1) (2 bờ Kênh Lung Bông); CMĐ sang đất ở bờ Tây Kênh Sáu Đạt ,CMĐ sang đất ở bờ Tây Kênh Phú Đức </t>
  </si>
  <si>
    <t>Da thuc hien 2775,7 dang ki moi la 0,5</t>
  </si>
  <si>
    <t>Khu đất BND ấp Tân Hưng (cũ)</t>
  </si>
  <si>
    <t>Thửa 49 TBD 36</t>
  </si>
  <si>
    <t>Trạm y tế xã Phú Cường (cũ)</t>
  </si>
  <si>
    <t>Thửa 100 TBD 06</t>
  </si>
  <si>
    <t>Thửa 2951 TBD 01</t>
  </si>
  <si>
    <t>Đất dôi dư phần lấy đất san lấp CDC ấp Phú Xuân</t>
  </si>
  <si>
    <t>Thửa số 632 TBD 01</t>
  </si>
  <si>
    <t>Thửa đất số 981 TBD 4</t>
  </si>
  <si>
    <t>Trụ sở UBND xã (cũ)</t>
  </si>
  <si>
    <t>Thửa đất số 1151 TBD 01</t>
  </si>
  <si>
    <t>Phú Thọ, Phú Thành A</t>
  </si>
  <si>
    <t>Thửa đất 1162, TBD 04 (xã Phú Thọ) và Thửa đất số 428 và 426 TBD 05 (xã Phú Thành A)</t>
  </si>
  <si>
    <t xml:space="preserve">CMĐ sang đất ở Phú Cường; bờ Đông kênh 10 Tải; bờ Bắc kênh Đồng Tiến; 2 bên đường Võ Văn Kiệt; bờ Nam TCS 1; 2 bờ Kênh Lung Bông; CMĐ sang đất ở bờ Đông kênh Sáu Đạt;  bờ Tây Kênh Sáu Đạt , CMĐ sang đất ở bờ Tây Kênh Phú Đức </t>
  </si>
  <si>
    <t>Chuyển mục đích sang đất ở cặp lộ ĐT 844 (từ CDC giai đoạn 2 đến đường vào chợ Phú Thành A); cặp kênh Đồng Tiến, kênh Kháng Chiến, kênh Ba Răng; Chuyển mục đích sang đất ở Bờ đông Kênh 2/9</t>
  </si>
  <si>
    <t xml:space="preserve">CMĐ sang đất ở bờ Nam An Hòa - Hòa Bình, Chuyển mục đích sử dụng đất cặp hai bên tỉnh lộ ĐT855, CMĐ  bờ  nam kênh Phú Đức, CMĐ  bờ  nam kênh TCS1; </t>
  </si>
  <si>
    <t>Gồm các thửa só: 1179, 476, 477, 427, 395, 360,
332, 308, 244, 434, 437, 1147, 315, 446, 337, 241,
458, 384, 330, 295, 490, 494, 497, 501, 503, 486,
442, 450, 409, 370, 347, 326, 307, 240, 314, 414 Tờ bản đồ số: 09</t>
  </si>
  <si>
    <t>Biểu PL1/CH</t>
  </si>
  <si>
    <t>Khu lấy đất CDC Cả Nổ (quỹ đất 5% xã quản lý)</t>
  </si>
  <si>
    <t>CMĐ xã Phú Ninh (sử dụng sang đất ở cặp kênh ranh Phú Ninh - An Phong, cặp QL 30, cặp lộ làng -Điểm đầu giáp An Long cuối ấp 1 đến cuối ranh ấp 2),cặp Tỉnh lộ 844</t>
  </si>
  <si>
    <t>Chuyển mục đích sử dụng sang đất ở kênh ranh Tam Nông - Thanh Bình; bờ tây kênh Đường Gạo; đất ở cặp hai bên đường Nguyễn Trãi;CMĐ đất ở kênh Đồng Tiến; cặp hai bên đường Võ Văn Kiệt</t>
  </si>
  <si>
    <t>Năm 2022 (Nghị quyết số 84/NQ-HĐND tỉnh ngày 09/12/2021 của HĐND tỉnh) (1 dự án)</t>
  </si>
  <si>
    <t>Bổ sung Năm 2022 (Nghị quyết số  04/NQ-HĐND ngày 24 tháng 3 năm 2022 của HĐND tỉnh) (1 dự án)</t>
  </si>
  <si>
    <t>Chỉnh trang nền chợ cũ Phú Thành A</t>
  </si>
  <si>
    <t>Tổ hợp Thể thao xã Hòa Bình</t>
  </si>
  <si>
    <t>Khu đất hội chữ thập đỏ xã Phú Thọ (đất nông nghiệp)</t>
  </si>
  <si>
    <t>Một phần thửa 57, TBĐ 49</t>
  </si>
  <si>
    <t>Dự án khu dân cư – Thương mại dịch vụ Hồ điều hòa (khu I)</t>
  </si>
  <si>
    <t>Dự án Khu dân cư - Thương mại dịch vụ, phố đi bộ (khu III)</t>
  </si>
  <si>
    <t>Dự án Khu dân cư bờ Bắc đường vành đai (Đê bao biến đổi khí hậu, Khu IV)</t>
  </si>
  <si>
    <t>Dự án Khu dân cư liền kề Khu dân cư bờ Bắc đường vành đai (khu V)</t>
  </si>
  <si>
    <t>Dự án Khu đô thị Ramsar Tràm Chim</t>
  </si>
  <si>
    <t>Dự án Khu đô thị ngập nước - Ngọc sinh quyển</t>
  </si>
  <si>
    <t>Dự án khu dân cư Bạch Hạc - Nam Đồng Tiến</t>
  </si>
  <si>
    <t>Chuyển mục đích sử dụng đất của Công ty TNHH MTV Chế biến Thủy sản Hoàng Long</t>
  </si>
  <si>
    <t>Dự án Khu dân cư TP-Homes Tràm Chim</t>
  </si>
  <si>
    <t>Xây dựng cầu Phú Hiệp và cầu Cà Dâm, huyện Tam Nông</t>
  </si>
  <si>
    <t>ODT+
TMD</t>
  </si>
  <si>
    <t>Đăng ký mới thực hiện năm 2023 (0 hạng mục)</t>
  </si>
  <si>
    <t>Chuyển mục đích từ đất ở tại nông thôn sang đất thương mại dịch vụ</t>
  </si>
  <si>
    <t>Thửa: 255, 378; TBĐ 07</t>
  </si>
  <si>
    <t>Năm 2022 bổ sung chuyển tiếp năm 2023 (Nghị quyết số 20/NQ-HĐND ngày  15  tháng 7 năm 2022 của HĐND tỉnh) (10 hạng mục)</t>
  </si>
  <si>
    <t>Khu đất nông nghiệp Xã An Long (Bãi rác xã An Long (cũ)</t>
  </si>
  <si>
    <t>Tân Công Sính, TT Tràm Chim</t>
  </si>
  <si>
    <t>Phú Thành A, Phú Thành B</t>
  </si>
  <si>
    <t>Phú Cường, TT Tràm Chim</t>
  </si>
  <si>
    <t>An Long, Phú Thành A, Phú Thành B, TT Tràm Chim,Phú Cường</t>
  </si>
  <si>
    <t>TT Tràm Chim,Tân Công Sính,Hòa Bình</t>
  </si>
  <si>
    <t>CMĐ từ đất trồng cây lâu năm sang đất bà Nguyễn Thị Khoa</t>
  </si>
  <si>
    <t>thửa đất số 1360, tờ bảnđồ số 01</t>
  </si>
  <si>
    <t>(5)=(6)+..+(20)</t>
  </si>
  <si>
    <t>Năm 2022 chuyển sang năm 2023 (45 hạng mục)</t>
  </si>
  <si>
    <t>Năm 2021 chuyển sang năm 2023 (Quyết định số 37 ngày 22  tháng 2 năm 2021 của UBND tỉnh) (25 hạng mục)</t>
  </si>
  <si>
    <t>Phê duyệt bổ sung năm 2022 chuyển tiếp năm 2023 (theo Nghị quyết số 28/NQ-HĐND ngày 29 tháng 9 năm 2022 của Hội đồng nhân dân tỉnh) (09 hạng mục)</t>
  </si>
  <si>
    <t>Dự án Khu dân cư bờ Tây đường Nguyễn Huệ (khu II)</t>
  </si>
  <si>
    <t>Phê duyệt bổ sung năm 2022 chuyển tiếp năm 2023 (Nghị quyết số 29/NQ-HĐND ngày 29 tháng 9 năm 2022 của Hội đồng nhân dân Tỉnh) (02 hạng mục)</t>
  </si>
  <si>
    <t>Chuyển mục đích đất CLN sang đất ODT</t>
  </si>
  <si>
    <t>Thửa 233, TBĐ 48;Thửa 80, TBĐ 46;Thửa 245, TBĐ 47;Thửa 05, TBĐ 17</t>
  </si>
  <si>
    <t>Thửa 301, 1021; TBĐ 05</t>
  </si>
  <si>
    <t>CMĐ từ đất LUC sang đất ONT</t>
  </si>
  <si>
    <t>CMĐSDĐ từ đất LUC sang đất NTTS</t>
  </si>
  <si>
    <t>Chuyển mục đích LUC sang NTS</t>
  </si>
  <si>
    <t>Chuyển mục đích đất LUC sang đất NTS</t>
  </si>
  <si>
    <t>CMĐSDĐ từ đất LUC sang đất CLN</t>
  </si>
  <si>
    <t>Thửa 366, TBĐ 06</t>
  </si>
  <si>
    <t>Một phần thửa 389, 
TBĐ 06</t>
  </si>
  <si>
    <t>Chuyển mục đích sử dụng đất từ đất LUC sang NKH (Xây dựng trang trại chăn nuôi heo)</t>
  </si>
  <si>
    <t>Chuyển mục đích sử dụng đất từ đất LUC sang NKH (Xây dựng trang trại chăn nuôi vịt)</t>
  </si>
  <si>
    <t>CHUYỂN MỤC ĐÍCH ĐẤT TRỒNG LÚA THỰC HIỆN DỰ ÁN (4 dự án)</t>
  </si>
  <si>
    <t>Năm 2021 chuyển sang năm 2023 (Quyết định số 37 ngày 22  tháng 2 năm 2021 của UBND tỉnh) (4 hạng mục)</t>
  </si>
  <si>
    <t>Năm 2022 chuyển sang năm 2023 (3 hạng mục)</t>
  </si>
  <si>
    <t>Đăng ký mới năm 2023 (13 hạng mục)</t>
  </si>
  <si>
    <t>Cho thuê đất thực hiện trụ sở chi nhánh ngân hàng nông nghiệp</t>
  </si>
  <si>
    <t>Thửa 461, TBĐ 28</t>
  </si>
  <si>
    <t>Khu đất cơ sở tôn giáo (Giáo xứ An Long)</t>
  </si>
  <si>
    <t>Trụ sở làm việc và kho vật chứng Chi cục Thi hành án dân sự huyện</t>
  </si>
  <si>
    <t>Đấu giá cho thuê đất</t>
  </si>
  <si>
    <t>ĐẤT DO NHÀ NƯỚC QUẢN LÝ THỰC HIỆN DỰ ÁN NĂM 2022 (55 hạng mục )</t>
  </si>
  <si>
    <t>Đăng ký thực hiện năm 2023 (10 hạng mục)</t>
  </si>
  <si>
    <t>DANH MỤC DỰ ÁN THU HỒI ĐẤT (44 hạng mục)</t>
  </si>
  <si>
    <t>CHUYỂN MỤC ĐÍCH ĐẤT NÔNG NGHIỆP SANG ĐÁT PHI NÔNG NGHIỆP (KHÔNG CÓ SỬ DỤNG ĐẤT TRỒNG LÚA) (20 hạng mục)</t>
  </si>
  <si>
    <t xml:space="preserve"> NĂM 2022 chuyển sang năm 2023 (18 hạng mục)</t>
  </si>
  <si>
    <t>Đăng ký thực hiện năm 2023 (3 hạng mục)</t>
  </si>
  <si>
    <t>CHUYỂN MỤC ĐÍCH SỬ DỤNG ĐẤT TRONG NHÓM ĐẤT NÔNG NGHIỆP (21  hạng mục)</t>
  </si>
  <si>
    <t>Thửa: 68, 777, 40, 16, 770, 771, 577, 580, 592, 596, 601; TBĐ 05</t>
  </si>
  <si>
    <t>Một phần thửa 587, 
TBĐ 05</t>
  </si>
  <si>
    <t>Các thửa: 711, 1074; TBĐ chính quy số 08</t>
  </si>
  <si>
    <t xml:space="preserve"> ĐÁNH GIÁ TÌNH HÌNH THỰC  HIỆN  CÁC DANH MỤC CÔNG TRÌNH, DỰ ÁN KẾ HOẠCH SỬ DỤNG ĐẤT NĂM 2023 HUYỆN TAM NÔNG</t>
  </si>
  <si>
    <t>Tình hình thực hiện</t>
  </si>
  <si>
    <t>Đã thực hiện xong</t>
  </si>
  <si>
    <t>Đã thực hiện một phần, chưa thực hiện đề nghị chuyển tiếp</t>
  </si>
  <si>
    <t>Bổ sung Năm 2023 (Quyết định số    171/QĐ-UBND-NĐ ngày   07 tháng  8  năm 2023 của Ủy ban nhân dân tỉnh) (1 dự án)</t>
  </si>
  <si>
    <t>Chuyển mục đích sử dụng từ đất chuyên trồng lúa nước sang đất cơ sở sản xuất phi nông nghiệp</t>
  </si>
  <si>
    <t>thửa đất số 920, 924; tờ bản đồ số 04</t>
  </si>
  <si>
    <t>Trường Tiểu học Phú Thành A2 (điểm chính)</t>
  </si>
  <si>
    <t>Mở rộng, nâng cấp Đường bờ Đông kênh Mười Tải (đoạn từ kênh Tân Công Sính 1 đến kênh Phước Xuyên)</t>
  </si>
  <si>
    <t>xã Phú Cường, xã Hòa Bình</t>
  </si>
  <si>
    <t>Quyết định số 1832/QĐ-UBND-HC ngày 16/12/2022 về việc phân bổ vốn năm 2023</t>
  </si>
  <si>
    <t>Năm 2023 bổ sung (Quyết định số    171/QĐ-UBND-NĐ ngày   07 tháng  8  năm 2023 của Ủy ban nhân dân tỉnh) (03 hạng mục)</t>
  </si>
  <si>
    <t>Công trình hệ thống xử lý nước thải tập trung khu dân cư An Long</t>
  </si>
  <si>
    <t>Quyết định số 474/QĐ-UBND-HC ngày 25/4/2023 của UBND tỉnh về việc phân bổ vốn năm 2023</t>
  </si>
  <si>
    <t>V</t>
  </si>
  <si>
    <t>VI</t>
  </si>
  <si>
    <t>Cụm dân cư An Long (Dự án đầu tư xây dựng của Dự án thành phần 03: Cụm dân cư An Long, xã An Long, huyện Tam Nông thuộc dự án Bố trí dân cư tỉnh Đồng Tháp giai đoạn 2021 – 2025)</t>
  </si>
  <si>
    <t>Điều chỉnh 2023 bổ sung (Quyết định số    171/QĐ-UBND-NĐ ngày   07 tháng  8  năm 2023 của Ủy ban nhân dân tỉnh) (03 hạng mục)</t>
  </si>
  <si>
    <t>Khu đất Nhà nước đang quản lý</t>
  </si>
  <si>
    <t>Khu đất cơ sở tôn giáo (Giáo xứ Cả Nổ)</t>
  </si>
  <si>
    <t>thửa đất số 800, tờ bản đồ số 05</t>
  </si>
  <si>
    <t>thửa đất số 56, tờ bản đồ số 57</t>
  </si>
  <si>
    <t>xã Phú Thành B</t>
  </si>
  <si>
    <t>thửa đất số 15, tờ bản đồ số 16</t>
  </si>
  <si>
    <t xml:space="preserve">Chuyển mục đích từ đất cơ sở sản xuất phi nông nghiệp sang đất thương mại, dịch vụ  </t>
  </si>
  <si>
    <t>Chuyển mục đích từ đất cơ sở sản xuất phi nông nghiệp sang đất thương mại, dịch vụ</t>
  </si>
  <si>
    <t>Chuyển mục đích từ đất ở nông thôn sang đất cơ sở sản xuất phi nông nghiệp</t>
  </si>
  <si>
    <t>thửa đất số 09, tờ bản đồ số 07; thửa đất số 1187, 1184, 1185, tờ bản đồ số 01</t>
  </si>
  <si>
    <t>xã An Hòa</t>
  </si>
  <si>
    <t>thửa đất số 1159, tờ bản đồ số 02</t>
  </si>
  <si>
    <t>thửa đất số 10, 32, tờ bản đồ số 68; thửa đất số 4288, tờ bản đồ số 02</t>
  </si>
  <si>
    <t>thửa đất số 1993, 2714, tờ bản đồ số 4</t>
  </si>
  <si>
    <t>thửa đất số 51, tờ bản đồ số 14</t>
  </si>
  <si>
    <t/>
  </si>
  <si>
    <t>X</t>
  </si>
  <si>
    <t>Công trình Nâng cấp Lò giết mổ khu vực An Long</t>
  </si>
  <si>
    <t>Quyết định số 722/QĐ-UBND-HC ngày 21/6/2023 của UBND huyện Tam Nông</t>
  </si>
  <si>
    <t>Bổ sung Năm 2023 (Quyết định số 171/QĐ-UBND-NĐ ngày 07 tháng  8  năm 2023 của Ủy ban nhân dân tỉnh) (1 dự án)</t>
  </si>
  <si>
    <t>Năm 2023 chuyển sang năm 2024 (1 hạng mục)</t>
  </si>
  <si>
    <t>Đăng ký mới thực hiện năm 2024 (0 hạng mục)</t>
  </si>
  <si>
    <t>Phụ lục 1</t>
  </si>
  <si>
    <t>Dự án Hồ điều hòa (khóm 3, thị trấn Tràm Chim) chống biến đổi khí hậu gắn với xây dựng cảnh quan đô thị</t>
  </si>
  <si>
    <t>Đăng ký mới thực hiện năm 2024 (02 hạng mục)</t>
  </si>
  <si>
    <t>Thửa số: 254, 255, 280; Tờ bản đồ: 04</t>
  </si>
  <si>
    <t>Chuyển mục đích từ đất LUC sang đất NTS</t>
  </si>
  <si>
    <t>Đăng ký thực hiện năm 2024 (09 hạng mục)</t>
  </si>
  <si>
    <t>Các thửa: 52, 54, 58, 59, 122, 123, 340, 355, 498, 587, 735, 756, 757, 758; TBĐ 05</t>
  </si>
  <si>
    <t>Các thửa: 24, 25, 44, 127, 139, 470, 477, 655, 704, 705, 706, 770; TBĐ 05</t>
  </si>
  <si>
    <t>Các thửa: 26, 35, 36, 140, 141, 142, 572, 656, 671, 672, 698, 707, 753, 754, 763, 764, 773, 778; TBĐ 05</t>
  </si>
  <si>
    <t>Các thửa: 37, 45, 46, 47, 128, 514, 576, 761; TBĐ 05</t>
  </si>
  <si>
    <t>Các thửa: 61, 62, 63, 118, 478, 496, 497; TBĐ 05</t>
  </si>
  <si>
    <t>Các thửa: 502, 503, 512, 537, 538, 539, 575, 733, 734, 736; TBĐ 05</t>
  </si>
  <si>
    <t>Các Thửa: 22, 23,204, 170, 518, 1390, 632, 633, TBĐ 05</t>
  </si>
  <si>
    <t>Các Thửa: 30, 64, 115, 129, 130, 133, 134, 137, 138, 148, 149, 362, 420, 506, 517, 523, 524, 528, 776; TBĐ 05</t>
  </si>
  <si>
    <t>Thửa: 43, 49, 53, 60, 117, 344, 360, 482, 352; TBĐ 09</t>
  </si>
  <si>
    <t>Giao đất thực hiện dự án Trung tâm hỏa táng An Viên Quê Hương</t>
  </si>
  <si>
    <t>Thửa 1092, TBĐ số 10</t>
  </si>
  <si>
    <t>Trụ sở Phòng Giáo dục và Đào tạo</t>
  </si>
  <si>
    <t>Trụ sở khối vận Huyện Ủy Tam Nông</t>
  </si>
  <si>
    <t>Trụ sở Ban Nhân dân Khóm 5, thị trấn Tràm Chim</t>
  </si>
  <si>
    <t>Trụ sở Ban Nhân dân Ấp 2, xã An Hoà</t>
  </si>
  <si>
    <t>Trụ sở Ban Nhân dân ấp Phú Thọ A, xã Phú Thọ</t>
  </si>
  <si>
    <t>Trường Mẫu giáo Phú Thọ (điểm chính)</t>
  </si>
  <si>
    <t>Trường Tiểu học Phú Thành B2 (điểm chính)</t>
  </si>
  <si>
    <t>Trường Mầu giáo Phú Thành B</t>
  </si>
  <si>
    <t>Trường Mẫu giáo Tân Công Sính</t>
  </si>
  <si>
    <t xml:space="preserve">Chuyển mục đích từ đất trồng cây hàng năm và đất nuôi trồng thủy sản sang đất cơ sở sản xuất kinh doanh </t>
  </si>
  <si>
    <t>Đường kết nối đường ĐT.843 và đường ĐT,855</t>
  </si>
  <si>
    <t>Quảng trường kết hợp Văn hóa thể thao - Dịch vụ (giai đoạn 1)</t>
  </si>
  <si>
    <t>Đường Đ-09 (từ đường Trần Hưng Đạo (nay Võ Văn Kiệt) đến đường Đ-07 (đê bao biến đổi khí hâu))</t>
  </si>
  <si>
    <t>Đất trạm cấp nước CDC An Hoà</t>
  </si>
  <si>
    <t>Đất trạm cấp nước TDC An Bình</t>
  </si>
  <si>
    <t xml:space="preserve">Trụ sở làm việc ấp Long Phú A </t>
  </si>
  <si>
    <t xml:space="preserve">Trụ sở làm việc ấp Phú Long </t>
  </si>
  <si>
    <t>Khu đất Cầu Mười Tải tiếp giáp ĐT.844</t>
  </si>
  <si>
    <t>Dự án Khu đô thị Tràm Chim</t>
  </si>
  <si>
    <t>Dự án khu dân cư Nam Đồng Tiến</t>
  </si>
  <si>
    <t>CHUYỂN MỤC ĐÍCH SỬ DỤNG ĐẤT TRONG NHÓM ĐẤT NÔNG NGHIỆP (25 hạng mục)</t>
  </si>
  <si>
    <t>Năm 2023 chuyển sang năm 2024 (41 hạng mục)</t>
  </si>
  <si>
    <t>E</t>
  </si>
  <si>
    <t>Chuyển mục đích từ đất SKC sang đất ONT</t>
  </si>
  <si>
    <t>Thửa 26, TBĐ 42</t>
  </si>
  <si>
    <t>CHUYỂN MỤC ĐÍCH ĐẤT NÔNG NGHIỆP SANG ĐÁT PHI NÔNG NGHIỆP (27 hạng mục)</t>
  </si>
  <si>
    <t xml:space="preserve"> NĂM 2023 chuyển sang năm 2024 (16 hạng mục)</t>
  </si>
  <si>
    <t>HUYỆN TAM NÔNG</t>
  </si>
  <si>
    <t>Diện tích kế  hoạch (ha)</t>
  </si>
  <si>
    <t>DANH MỤC DỰ ÁN THU HỒI ĐẤT (24 hạng mục)</t>
  </si>
  <si>
    <r>
      <t xml:space="preserve">Năm 2022 chuyển sang năm 2024 </t>
    </r>
    <r>
      <rPr>
        <sz val="10"/>
        <rFont val="Times New Roman"/>
        <family val="1"/>
        <charset val="163"/>
      </rPr>
      <t>(bao gồm vốn trung ương, vốn tỉnh, vốn huyện/thành phố, nhà nước và nhân dân cùng làm, dự án kêu gọi đầu tư)</t>
    </r>
  </si>
  <si>
    <t>a</t>
  </si>
  <si>
    <t>Vốn trung ương</t>
  </si>
  <si>
    <t>- Quyết định số 37/QĐ-UBND-NĐ ngày 22/02/2021 của UBND tỉnh;
- Đang triển khai thủ tục thực hiện.</t>
  </si>
  <si>
    <t>- Quyết định số 428/QĐ-TTg ngày 18/3/2016 của Thủ tướng Chính phủ về việc phê duyệt điều chỉnh Quy hoạch phát triển điện kuwcj quốc gia giai đoạn 2011-2020 có xét đến năm 2030;
- Đang triển khai thủ tục thực hiện.</t>
  </si>
  <si>
    <t>b</t>
  </si>
  <si>
    <t>Vốn tỉnh</t>
  </si>
  <si>
    <t>c</t>
  </si>
  <si>
    <t>Vốn huyện/thành phố</t>
  </si>
  <si>
    <t>Nghị quyết số 20/NQ-HĐND ngày 15/7/2022 của HĐND tỉnh
Thông báo số 1241-TB/TU ngày 18/5/2022 của Ban Thường vụ Tỉnh ủy</t>
  </si>
  <si>
    <t xml:space="preserve">Nghị quyết số 20/NQ-HĐND ngày 15/7/2022 của HĐND tỉnh Quyết định số 1279/QĐ-UBND-HC ngày 09/9/2021 của UBND huyện về việc kế hoạch vốn năm 2022 </t>
  </si>
  <si>
    <t>Nghị quyết số 20/NQ-HĐND ngày 15/7/2022 của HĐND tỉnh Quyết định số 2431/QĐ-UBND-HC ngày 24/12/2021 của UBND huyện về việc kế hoạch vốn năm 2022</t>
  </si>
  <si>
    <t>d</t>
  </si>
  <si>
    <t>Dự án Nhà nước và nhân dân cùng làm</t>
  </si>
  <si>
    <t>...</t>
  </si>
  <si>
    <t>e</t>
  </si>
  <si>
    <t>Dự án kêu gọi đầu tư</t>
  </si>
  <si>
    <t>Nghị quyết số 28/NQ-HĐND ngày 29/9/2022 của Hội đồng nhân dân tỉnh
Danh mục dự án kêu gọi đầu tư có sử dụng đất thực hiện theo Luật Đầu tư năm 2020</t>
  </si>
  <si>
    <t>Nghị quyết số 28/NQ-HĐND ngày 29/9/2022 của Hội đồng nhân dân tỉnh
Danh mục dự án kêu gọi đầu tư có sử dụng đất thực hiện theo Luật Đầu tư năm 2022</t>
  </si>
  <si>
    <r>
      <t xml:space="preserve">Năm 2023 chuyển sang năm 2024 </t>
    </r>
    <r>
      <rPr>
        <sz val="10"/>
        <rFont val="Times New Roman"/>
        <family val="1"/>
        <charset val="163"/>
      </rPr>
      <t>(bao gồm vốn trung ương, vốn tỉnh, vốn huyện/thành phố, nhà nước và nhân dân cùng làm, dự án kêu gọi đầu tư)</t>
    </r>
  </si>
  <si>
    <t>Quyết định số 171/QĐ-UBND-NĐ ngày 07/8/2023 của Ủy ban nhân dân tỉnh
Danh mục công trình, dự án thu hồi đất bổ sung trong năm 2023 tỉnh</t>
  </si>
  <si>
    <t>CHUYỂN MỤC ĐÍCH ĐẤT TRỒNG LÚA THỰC HIỆN DỰ ÁN (05 dự án)</t>
  </si>
  <si>
    <t>Năm 2022 chuyển sang năm 2024</t>
  </si>
  <si>
    <t>Nghị quyết số 29/NQ-HĐND ngày 29/9/2022 của Hội đồng nhân dân Tỉnh</t>
  </si>
  <si>
    <t>Nghị quyết số 04/NQ-HĐND ngày 24/3/2022 của HĐND tỉnh;
Quyết định số 171/QĐ-UBND-NĐ ngày  07/8/2023 của Ủy ban nhân dân tỉnh</t>
  </si>
  <si>
    <t>Năm 2023 chuyển sang năm 2024</t>
  </si>
  <si>
    <t>Quyết định số 171/QĐ-UBND-NĐ ngày  07/8/2023 của Ủy ban nhân dân tỉnh</t>
  </si>
  <si>
    <t>Một phần thửa 05, TBĐ 36 và một phần thửa 78; cùng tờ bản đồ số 11</t>
  </si>
  <si>
    <t>Dự án khai thác mỏ đất sét làm gạch ngói tại huyện Tam Nông</t>
  </si>
  <si>
    <t>- thửa đất số: 288, 236, 277, 231, 268, 221, 286, 247, tờ bản đồ số 04; 
- thửa đất số: 296, 228, 193, 155, 121, 85, 284, 219, 186, 141, 72, 262, 177, 191, 318, 265, 227, 199, 172, 134, 94, tờ bản đồ số 05</t>
  </si>
  <si>
    <t>,,</t>
  </si>
  <si>
    <t>Năm 2022 chuyển sang năm 2024 (03 hạng mục)</t>
  </si>
  <si>
    <t>- Quyết định số 37/QĐ-UBND-NĐ ngày 22/02/2021 của UBND tỉnh;
- Đang lập thủ tục thực hiện.</t>
  </si>
  <si>
    <t>Phù hợp QSDĐ đến năm 2030</t>
  </si>
  <si>
    <t>Đăng ký mới năm 2024 (23 hạng mục)</t>
  </si>
  <si>
    <t>Chuyển mục đích sử dụng sang đất ở Chuyển mục đích sử dụng đất ở TT Tràm Chim (đất ở kênh ranh Tam Nông - Thanh Bình; bờ tây kênh Đường Gạo; đất ở cặp hai bên đường Nguyễn Trãi;CMĐ đất ở kênh Đồng Tiến; cặp hai bên đường Võ Văn Kiệt,đường ĐT.855, đường ĐT.843, đường Tôn Thất Tùng,đường Lê Thị Riêng)</t>
  </si>
  <si>
    <t>Thửa 75, TBĐ 71</t>
  </si>
  <si>
    <t>Một phần thửa 158, TBĐ 42</t>
  </si>
  <si>
    <t>Thửa 193, TBĐ 42</t>
  </si>
  <si>
    <t>Thửa 21, TBĐ 05</t>
  </si>
  <si>
    <t>Thửa 180, TBĐ 42</t>
  </si>
  <si>
    <t>CMĐ từ đất trồng cây lâu năm sang đất SKC</t>
  </si>
  <si>
    <t>Một phần thửa 07, TBĐ 13</t>
  </si>
  <si>
    <t>CMĐ từ đất trồng cây lâu năm sang đất TMD</t>
  </si>
  <si>
    <t>Thửa: 35, 36; TBĐ 42</t>
  </si>
  <si>
    <t>Thửa: 25, TBĐ 35</t>
  </si>
  <si>
    <t>Thửa: 62, 71; TBĐ 39</t>
  </si>
  <si>
    <t>CMĐ từ đất nuôi trồng thủy sản sang đất ONT</t>
  </si>
  <si>
    <t>Thửa 15, TBĐ 19</t>
  </si>
  <si>
    <t>Công văn 4846/SNN-KHTC của Sở NNPTNT ngày 06 tháng 12 năm 2023</t>
  </si>
  <si>
    <t>CHUYỂN MỤC ĐÍCH SỬ DỤNG ĐẤT TRONG NHÓM ĐẤT PHI NGHIỆP (02 hạng mục)</t>
  </si>
  <si>
    <t>Đăng ký thực hiện năm 2024 (02 hạng mục)</t>
  </si>
  <si>
    <t>Chuyển mục đích từ đất ONT sang đất SKC</t>
  </si>
  <si>
    <t>Thửa 136, TBĐ 08</t>
  </si>
  <si>
    <t>ĐẤT DO NHÀ NƯỚC QUẢN LÝ THỰC HIỆN DỰ ÁN NĂM 2024 (63 hạng mục )</t>
  </si>
  <si>
    <t>Không thuộc cơ sở dữ liệu quốc gia về tài sản công; phù hợp với QSDĐ đến năm 2030</t>
  </si>
  <si>
    <t>Đất UBND xã quản lý (đất ở thu hồi đất của bà Xem)_Giao đất</t>
  </si>
  <si>
    <t>Đăng ký thực hiện năm 2024 (22 hạng mục)</t>
  </si>
  <si>
    <t xml:space="preserve">Tổng cộng: 146 hạng mục </t>
  </si>
  <si>
    <t>Biểu 07/CH</t>
  </si>
  <si>
    <t>Đơn vị tính: ha</t>
  </si>
  <si>
    <t>Thứ tự</t>
  </si>
  <si>
    <t>Mục đích sử dụng đất</t>
  </si>
  <si>
    <t>Mã</t>
  </si>
  <si>
    <t>Chỉ tiêu KHSDĐ năm 2023</t>
  </si>
  <si>
    <t>Kết quả thực hiện (2023)</t>
  </si>
  <si>
    <t>Tỷ lệ</t>
  </si>
  <si>
    <t>So sánh</t>
  </si>
  <si>
    <t>(3)</t>
  </si>
  <si>
    <t>(4)=(5)+… ()</t>
  </si>
  <si>
    <t>Đất nông nghiệp chuyển sang phi nông nghiệp</t>
  </si>
  <si>
    <t>1.1</t>
  </si>
  <si>
    <t>Đất trồng lúa</t>
  </si>
  <si>
    <t>LUA/PNN</t>
  </si>
  <si>
    <t>Trong đó: Đất chuyên trồng lúa nước</t>
  </si>
  <si>
    <t>LUC/PNN</t>
  </si>
  <si>
    <t>1.2</t>
  </si>
  <si>
    <t>Đất trồng cây hàng năm khác</t>
  </si>
  <si>
    <t>HNK/PNN</t>
  </si>
  <si>
    <t>1.3</t>
  </si>
  <si>
    <t>CLN/PNN</t>
  </si>
  <si>
    <t>1.4</t>
  </si>
  <si>
    <t>Đất rừng phòng hộ</t>
  </si>
  <si>
    <t>RPH/PNN</t>
  </si>
  <si>
    <t>1.5</t>
  </si>
  <si>
    <t>Đất rừng đặc dụng</t>
  </si>
  <si>
    <t>RDD/PNN</t>
  </si>
  <si>
    <t>1.6</t>
  </si>
  <si>
    <t>Đất rừng sản xuất</t>
  </si>
  <si>
    <t>RSX/PNN</t>
  </si>
  <si>
    <t>1.7</t>
  </si>
  <si>
    <t>Đất nuôi trồng thuỷ sản</t>
  </si>
  <si>
    <t>NTS/PNN</t>
  </si>
  <si>
    <t>1.8</t>
  </si>
  <si>
    <t>Đất làm muối</t>
  </si>
  <si>
    <t>LMU/PNN</t>
  </si>
  <si>
    <t>1.9</t>
  </si>
  <si>
    <t>Đất nông nghiệp khác</t>
  </si>
  <si>
    <t>NKH/PNN</t>
  </si>
  <si>
    <t>Chuyển đổi cơ cấu sử dụng đất trong nội bộ đất nông nghiệp</t>
  </si>
  <si>
    <t>Trong đó:</t>
  </si>
  <si>
    <t>2.1</t>
  </si>
  <si>
    <t>Đất trồng lúa chuyển sang đất trồng cây lâu năm</t>
  </si>
  <si>
    <t>LUA/CLN</t>
  </si>
  <si>
    <t>2.2</t>
  </si>
  <si>
    <t>Đất trồng lúa chuyển sang đất trồng rừng</t>
  </si>
  <si>
    <t>LUA/LNP</t>
  </si>
  <si>
    <t>2.3</t>
  </si>
  <si>
    <t>Đất trồng lúa chuyển sang đất nuôi trồng thuỷ sản</t>
  </si>
  <si>
    <t>LUA/NTS</t>
  </si>
  <si>
    <t>2.4</t>
  </si>
  <si>
    <t>Đất trồng lúa chuyển sang đất làm muối</t>
  </si>
  <si>
    <t>LUA/LMU</t>
  </si>
  <si>
    <t>2.5</t>
  </si>
  <si>
    <t>Đất trồng cây hàng năm khác chuyển sang đất nuôi trồng thuỷ sản</t>
  </si>
  <si>
    <t>HNK/NTS</t>
  </si>
  <si>
    <t>2.6</t>
  </si>
  <si>
    <t>Đất trồng cây hàng năm khác chuyển sang đất làm muối</t>
  </si>
  <si>
    <t>HNK/LMU</t>
  </si>
  <si>
    <t>2.7</t>
  </si>
  <si>
    <t>Đất rừng phòng hộ chuyển sang đất nông nghiệp không phải là rừng</t>
  </si>
  <si>
    <r>
      <t>RPH/NKR</t>
    </r>
    <r>
      <rPr>
        <vertAlign val="superscript"/>
        <sz val="12"/>
        <rFont val="Times New Roman"/>
        <family val="1"/>
      </rPr>
      <t>(a)</t>
    </r>
  </si>
  <si>
    <t>2.8</t>
  </si>
  <si>
    <t>Đất rừng đặc dụng chuyển sang đất nông nghiệp không phải là rừng</t>
  </si>
  <si>
    <r>
      <t>RDD/NKR</t>
    </r>
    <r>
      <rPr>
        <vertAlign val="superscript"/>
        <sz val="12"/>
        <rFont val="Times New Roman"/>
        <family val="1"/>
      </rPr>
      <t>(a)</t>
    </r>
  </si>
  <si>
    <t>2.9</t>
  </si>
  <si>
    <t>Đất rừng sản xuất chuyển sang đất nông nghiệp không phải là rừng</t>
  </si>
  <si>
    <r>
      <t>RSX/NKR</t>
    </r>
    <r>
      <rPr>
        <vertAlign val="superscript"/>
        <sz val="12"/>
        <rFont val="Times New Roman"/>
        <family val="1"/>
      </rPr>
      <t>(a)</t>
    </r>
  </si>
  <si>
    <t>Đất phi nông nghiệp không phải là đất ở chuyển sang đất ở</t>
  </si>
  <si>
    <t>PKO/OCT</t>
  </si>
  <si>
    <t>Ghi chú: - (a) gồm đất sản xuất nông nghiệp, đất nuôi trồng thủy sản, đất làm muối và đất nông nghiệp khác.</t>
  </si>
  <si>
    <t>- PKO là đất phi nông nghiệp không phải là đất ở.</t>
  </si>
  <si>
    <t>Lưu ý không xóa dòng này</t>
  </si>
  <si>
    <t>2021LUA</t>
  </si>
  <si>
    <t>Biểu 08/CH</t>
  </si>
  <si>
    <t>Đất nông nghiệp</t>
  </si>
  <si>
    <t>NNP</t>
  </si>
  <si>
    <t>LUA</t>
  </si>
  <si>
    <t xml:space="preserve">               Đất trồng lúa còn lại</t>
  </si>
  <si>
    <t>LUK</t>
  </si>
  <si>
    <t>RPH</t>
  </si>
  <si>
    <t>RDD</t>
  </si>
  <si>
    <t>RSX</t>
  </si>
  <si>
    <t>LMU</t>
  </si>
  <si>
    <t>Đất phi nông nghiệp</t>
  </si>
  <si>
    <t>PNN</t>
  </si>
  <si>
    <t>Đất quốc phòng</t>
  </si>
  <si>
    <t>CQP</t>
  </si>
  <si>
    <t>Đất an ninh</t>
  </si>
  <si>
    <t>CAN</t>
  </si>
  <si>
    <t>Đất khu công nghiệp</t>
  </si>
  <si>
    <t>SKK</t>
  </si>
  <si>
    <t>Đất cụm công nghiệp</t>
  </si>
  <si>
    <t>SKN</t>
  </si>
  <si>
    <t>Đất thương mại, dịch vụ</t>
  </si>
  <si>
    <t>Đất cơ sở sản xuất phi nông nghiệp</t>
  </si>
  <si>
    <t>Đất sử dụng cho hoạt động khoáng sản</t>
  </si>
  <si>
    <t>SKS</t>
  </si>
  <si>
    <t>Đất sản xuất vật liệu xây dựng, làm đồ gốm</t>
  </si>
  <si>
    <t>Đất phát triển hạ tầng cấp quốc gia, cấp tỉnh, cấp huyện, cấp xã</t>
  </si>
  <si>
    <t>DHT</t>
  </si>
  <si>
    <t>-</t>
  </si>
  <si>
    <t>Đất giao thông</t>
  </si>
  <si>
    <t>Đất thủy lợi</t>
  </si>
  <si>
    <t>Đất xây dựng cơ sở văn hoá</t>
  </si>
  <si>
    <t>Đất cơ sở y tế</t>
  </si>
  <si>
    <t>DYT</t>
  </si>
  <si>
    <t>Đất cơ sở giáo dục và đào tạo</t>
  </si>
  <si>
    <t>Đất cơ sở thể dụcthể thao</t>
  </si>
  <si>
    <t xml:space="preserve">Đất công trình năng lượng </t>
  </si>
  <si>
    <t xml:space="preserve">Đất công trình bưu chính viễn thông </t>
  </si>
  <si>
    <t>DBV</t>
  </si>
  <si>
    <t>Đất xây dựng kho dự trữ quốc gia</t>
  </si>
  <si>
    <t>DKG</t>
  </si>
  <si>
    <t>Đất có di tích lịch sử - văn hóa</t>
  </si>
  <si>
    <t>DDT</t>
  </si>
  <si>
    <t>Đất bãi thải, xử lý chất thải</t>
  </si>
  <si>
    <t>DRA</t>
  </si>
  <si>
    <t>Đất cơ sở tôn giáo</t>
  </si>
  <si>
    <t>Đất làm nghĩa trang, nghĩa địa, nhà tang lễ, nhà hỏa táng</t>
  </si>
  <si>
    <t>Đất cơ sở khoa học và công nghệ</t>
  </si>
  <si>
    <t>DKH</t>
  </si>
  <si>
    <t>Đất cơ sở dịch vụ xã hội</t>
  </si>
  <si>
    <t>DXH</t>
  </si>
  <si>
    <t>Đất chợ</t>
  </si>
  <si>
    <t>DCH</t>
  </si>
  <si>
    <t>2.10</t>
  </si>
  <si>
    <t>2.11</t>
  </si>
  <si>
    <t>Đất sinh hoạt cộng đồng</t>
  </si>
  <si>
    <t>2.12</t>
  </si>
  <si>
    <t>Đất khu vui chơi, giải trí công cộng</t>
  </si>
  <si>
    <t>2.13</t>
  </si>
  <si>
    <t>Đất ở tại nông thôn</t>
  </si>
  <si>
    <t>2.14</t>
  </si>
  <si>
    <t>2.15</t>
  </si>
  <si>
    <t>Đất xây dựng trụ sở cơ quan</t>
  </si>
  <si>
    <t>2.16</t>
  </si>
  <si>
    <t>Đất xây dựng trụ sở của tổ chức sự nghiệp</t>
  </si>
  <si>
    <t>2.17</t>
  </si>
  <si>
    <t>Đất xây dựng cơ sở ngoại giao</t>
  </si>
  <si>
    <t>DNG</t>
  </si>
  <si>
    <t>2.18</t>
  </si>
  <si>
    <t>Đất cơ sở tín ngưỡng</t>
  </si>
  <si>
    <t>TIN</t>
  </si>
  <si>
    <t>2.19</t>
  </si>
  <si>
    <t>Đất sông, ngòi, kênh, rạch, suối</t>
  </si>
  <si>
    <t>SON</t>
  </si>
  <si>
    <t>2.20</t>
  </si>
  <si>
    <t>Đất có mặt nước chuyên dùng</t>
  </si>
  <si>
    <t>2.21</t>
  </si>
  <si>
    <t>PNK</t>
  </si>
  <si>
    <t>THO</t>
  </si>
  <si>
    <t>KẾT QUẢ THỰC HIỆN KẾ HOẠCH CHUYỂN MỤC ĐÍCH SỬ DỤNG ĐẤT TRONG NĂM 2023 PHẢI XIN PHÉP</t>
  </si>
  <si>
    <t>KẾT QUẢ THỰC HIỆN  KẾ HOẠCH THU HỒI ĐẤT TRONG NĂM 2023</t>
  </si>
  <si>
    <t>Phú Cường, Hòa Bình</t>
  </si>
  <si>
    <t>Count of Đã thực hiện xong</t>
  </si>
  <si>
    <t xml:space="preserve">Tăng thêm 
 Diện tích (ha) </t>
  </si>
  <si>
    <t>Hủy bỏ 
Chưa xác định nguồn vốn. Nghị quyết quá 3 năm</t>
  </si>
  <si>
    <t xml:space="preserve">Chuyển tiếp sang KH 2024 </t>
  </si>
  <si>
    <t xml:space="preserve">Hủy bỏ 
Chưa xác định nguồn vốn  </t>
  </si>
  <si>
    <t xml:space="preserve">Hủy bỏ 
Chuyển sang danh mục chuyển mục đích </t>
  </si>
  <si>
    <t xml:space="preserve">Hủy bỏ.Không thực hiện </t>
  </si>
  <si>
    <t xml:space="preserve">Hủy bỏ.Do nhà đầu tư không thực hiện </t>
  </si>
  <si>
    <t>Kết quả thực hiện</t>
  </si>
  <si>
    <t>Lý do cụ thể</t>
  </si>
  <si>
    <t xml:space="preserve">Đã thực hiện </t>
  </si>
  <si>
    <t>Thực hiện một phần xin chuyển tiếp sang KH 2025</t>
  </si>
  <si>
    <t>Chưa thực hiện xin chuyển tiếp sang KH 2025</t>
  </si>
  <si>
    <t>ĐÁNH GIÁ TÌNH HÌNH THỰC  HIỆN  CÁC DANH MỤC CÔNG TRÌNH, DỰ ÁN KẾ HOẠCH SỬ DỤNG ĐẤT NĂM 2024</t>
  </si>
  <si>
    <t>Phụ lục 4</t>
  </si>
  <si>
    <t xml:space="preserve">Quy mô </t>
  </si>
  <si>
    <t>DT hiện
 trạng 
(ha)</t>
  </si>
  <si>
    <t>Kế hoạch 2025</t>
  </si>
  <si>
    <t>Mục đích</t>
  </si>
  <si>
    <t>Nguồn vốn</t>
  </si>
  <si>
    <t>Căn cứ pháp lý</t>
  </si>
  <si>
    <t>Diện tích tăng thêm (ha)</t>
  </si>
  <si>
    <t>Năm thực hiện</t>
  </si>
  <si>
    <t>1</t>
  </si>
  <si>
    <t xml:space="preserve">Công trình, dự án được phân bổ từ quy hoạch sử dụng đất cấp tỉnh </t>
  </si>
  <si>
    <t>2</t>
  </si>
  <si>
    <t>Công trình, dự án cấp huyện</t>
  </si>
  <si>
    <t>BIỂU ĐỀ XUẤT HẠNG MỤC CÔNG TRÌNH, DỰ ÁNTHỰC HIỆN KHSDĐ NĂM 2025 HUYỆN TAM NÔNG</t>
  </si>
  <si>
    <t>Phụ lục 3. Biểu 10/CH</t>
  </si>
  <si>
    <t>Tân Công Sính, Hòa Bình</t>
  </si>
  <si>
    <t>An Long, An Hòa</t>
  </si>
  <si>
    <t>Bổ sung theo Quyết định số 58 /QĐ-UBND-NĐ ngày 29 tháng 3 năm 2024 của Ủy ban nhân dân tỉnh</t>
  </si>
  <si>
    <t>Khu đất Nhà nước đang quản lý (Đất cơ sở sản xuất phi nông nghiệp)</t>
  </si>
  <si>
    <t>Thửa 1332, TBĐ số 08</t>
  </si>
  <si>
    <t>Khu đất Nhà nước đang quản lý (Đất ở tại đô thị)</t>
  </si>
  <si>
    <t>Thửa: 206, 211, 215, 219; 
TBĐ số 65</t>
  </si>
  <si>
    <t>Thửa: 17, 18, 21; TBĐ số 35</t>
  </si>
  <si>
    <t>Khu đất Nhà nước đang quản lý (Đất ở tại nông thôn)</t>
  </si>
  <si>
    <t>Thửa: 61; TBĐ số 11</t>
  </si>
  <si>
    <t>Khu đất Nhà nước đang quản lý (Đất chuyên trồng lúa nước)</t>
  </si>
  <si>
    <t>Thửa: 18; TBĐ số 11</t>
  </si>
  <si>
    <t>Khu đất Nhà nước đang quản lý (giao đất cho Giáo xứ Hòa Bình, xã Hòa Bình)</t>
  </si>
  <si>
    <t>Thửa 2218, TBĐ số 03</t>
  </si>
  <si>
    <t>Đấu giá giao đất</t>
  </si>
  <si>
    <t>ĐẤT DO NHÀ NƯỚC QUẢN LÝ THỰC HIỆN DỰ ÁN NĂM 2024 (6 hạng mục )</t>
  </si>
  <si>
    <t>Bổ sung theo Quyết định số 157 /QĐ-UBND-NĐ ngày 25 tháng 7 năm 2024 của Ủy ban nhân dân tỉnh</t>
  </si>
  <si>
    <t>Dự án Đường N16 (đoạn từ đường kết nối Đường ĐT.843 và ĐT.855 đến ranh Vườn Quốc gia Tràm Chim)</t>
  </si>
  <si>
    <t>Dự án Đường vào nghĩa trang nhân dân huyện Tam Nông</t>
  </si>
  <si>
    <t>Danh mục thu hồi đất</t>
  </si>
  <si>
    <t>Chuyển mục đích đất lúa</t>
  </si>
  <si>
    <t>Nhà xưởng sản xuất kiềm cắt móng tay, móng chân (chuyển mục đích sử dụng đất trồng lúa nước sang đất cơ sở sản xuất phi nông nghiệp)</t>
  </si>
  <si>
    <t>Thửa đất số 117, tờ bản đồ số 27</t>
  </si>
  <si>
    <t>Chuyển mục đích đất nông nghiệp sang đất ở tại đô thị</t>
  </si>
  <si>
    <t>Một phần diện tích thửa đất số 84, tờ bản đồ số 77</t>
  </si>
  <si>
    <t>Chuyển mục đích từ đất trồng lúa nước sang đất nuôi trồng thủy sản</t>
  </si>
  <si>
    <t>Thửa số: 122, 48, 45, 55, 54, 52, 108, 43; tờ bản đồ số 08 (bản đồ 299)</t>
  </si>
  <si>
    <t>Chuyển mục đích tổ chức, hộ gia đình, cá nhân</t>
  </si>
  <si>
    <t>Khu đất do Nhà nước quản lý (đất ở tại đô thị)</t>
  </si>
  <si>
    <t>Khu đất do Nhà nước quản lý (đất ở tại nông thôn)</t>
  </si>
  <si>
    <t>ĐẤT DO NHÀ NƯỚC QUẢN LÝ THỰC HIỆN DỰ ÁN NĂM 2024 (2 hạng mục )</t>
  </si>
  <si>
    <t>Các thửa đất số 85, 86, 87, 88, 89, 90, 91, 92, 93, 94 cùng tờ bản đồ số 83 và các thửa đất số 65, 66, 67, 68, 69, 70,71, 72, 73, 74, 75, 76, 77, 78 cùng tờ bản đồ số 81</t>
  </si>
  <si>
    <t>Thửa đất số 72, tờ bản đồ số 39</t>
  </si>
  <si>
    <t>ĐĂNG KÝ DANH MỤC NĂM 2025</t>
  </si>
  <si>
    <t>DANH MỤC THU HỒI ĐẤT</t>
  </si>
  <si>
    <t>Đường kết nối khu dân cư An Long đến nhà máy xử lý nước thải</t>
  </si>
  <si>
    <t>Khu tái định cư xã Phú Ninh (giai đoạn 01)</t>
  </si>
  <si>
    <t>Vốn huyện</t>
  </si>
  <si>
    <t>CHUYỂN MỤC ĐÍCH ĐẤT TRỒNG LÚA THỰC HIỆN DỰ ÁN (0 dự án)</t>
  </si>
  <si>
    <t>CHUYỂN MỤC ĐÍCH SỬ DỤNG ĐẤT TRONG NHÓM ĐẤT NÔNG NGHIỆP ( hạng mục)</t>
  </si>
  <si>
    <t>CHUYỂN MỤC ĐÍCH ĐẤT NÔNG NGHIỆP SANG ĐÁT PHI NÔNG NGHIỆP ( hạng mục)</t>
  </si>
  <si>
    <t>Khu đất BND ấp Tân Hưng (cũ) xã Tân Công Sính</t>
  </si>
  <si>
    <t>Nền 17, lô F Tuyến dân dư Thanh Bình Tràm Chim</t>
  </si>
  <si>
    <t>Khu đất BND ấp Phú Long (cũ) xã Phú Thành B</t>
  </si>
  <si>
    <t>Trường TH Phú Ninh B</t>
  </si>
  <si>
    <t>Trường Tiểu học Phú Hiệp A (điểm chính)</t>
  </si>
  <si>
    <t>Trường THCS An Hòa</t>
  </si>
  <si>
    <t>Trung tâm Văn hóa - Học tập cộng đồng xã Phú Ninh</t>
  </si>
  <si>
    <t>Trung tâm Văn hóa - Học tập cộng đồng xã An Long</t>
  </si>
  <si>
    <t>Tổ hợp Thể thao xã Phú Đức</t>
  </si>
  <si>
    <t>Tổ hợp Thể thao xã Phú Hiệp</t>
  </si>
  <si>
    <t>Trường Tiểu học Phú Cường B (Điểm phụ Hồng Kỳ)</t>
  </si>
  <si>
    <t>Trường Mẫu giáo Phú Hiệp</t>
  </si>
  <si>
    <t>Trường Tiểu học Phú Hiệp B (Điểm chính)</t>
  </si>
  <si>
    <t>Trường Tiểu học Phú Cường B (Điểm chính)</t>
  </si>
  <si>
    <t>Trường Tiểu học Phú Thành A1</t>
  </si>
  <si>
    <t>Trường TH-THCS Phú Xuân</t>
  </si>
  <si>
    <t>Nhà khách UBND huyện Tam Nông và các hạng mục phụ</t>
  </si>
  <si>
    <t>xã Tân Công Sính</t>
  </si>
  <si>
    <t>Thửa đất số 49, tờ 36</t>
  </si>
  <si>
    <t>Thửa đất số 75, tờ 67</t>
  </si>
  <si>
    <t>Thửa đất số 169, tờ 35</t>
  </si>
  <si>
    <t>Thửa đất 02, TBĐ 13</t>
  </si>
  <si>
    <t>Thửa đất 26, TBĐ 57</t>
  </si>
  <si>
    <t>xã An Hoà</t>
  </si>
  <si>
    <t>Thửa đất 43, TBĐ 58</t>
  </si>
  <si>
    <t>Thửa đất 439, TBĐ 05</t>
  </si>
  <si>
    <t>Thửa đất 76, TBĐ 13</t>
  </si>
  <si>
    <t>Thửa đất 172, TBĐ 42</t>
  </si>
  <si>
    <t>Thửa 87, TBĐ 09</t>
  </si>
  <si>
    <t>Thửa đất 55, TBĐ 08</t>
  </si>
  <si>
    <t>Thửa đất 26, TBĐ 21</t>
  </si>
  <si>
    <t>Thửa đất 72, TBĐ 08</t>
  </si>
  <si>
    <t>Thửa đất 27, TBĐ 16</t>
  </si>
  <si>
    <t>Thửa đất 547, TBĐ 09</t>
  </si>
  <si>
    <t>Thửa đất 02, TBĐ 14</t>
  </si>
  <si>
    <t>Thửa 01, TBĐ 29</t>
  </si>
  <si>
    <t>Thửa đất 54, TBĐ 62</t>
  </si>
  <si>
    <t>Xây dựng tượng đài Khu tưởng niệm ngành Giao Bưu vô tuyến điện Nam Bộ</t>
  </si>
  <si>
    <t>Thửa đất 550, TBĐ 9</t>
  </si>
  <si>
    <t>03 hộ gia đình, cá nhân</t>
  </si>
  <si>
    <t>Thửa: 1238, 1239, 1240; TBĐ: 03</t>
  </si>
  <si>
    <t>CMĐ sang đất ONT xã Phú Thọ (tuyến DC 2 bờ kênh Phú Thành III, 2 bờ kênh Đồng Tiến, 2 bờ kênh Kháng Chiến, tuyến kênh ranh Tam Nông-Thanh Bình từ kênh Tổng Đài đến kênh Thống Nhất, cặp đường dal tuyến Tây Kênh Phèn, cặp 2 bên bờ TL 844)</t>
  </si>
  <si>
    <t>CMĐ sang đất ONT xã Tân Công Sính (bờ Nam đường An Hòa - Hòa Bình, cặp hai bên tỉnh lộ ĐT855, bờ Nam kênh Phú Đức, bờ Nam kênh TCS1; bờ Đông-Tây kênh Lung Bông)</t>
  </si>
  <si>
    <t>CMĐ sang đất ONT xã Phú Thành A (cặp lộ ĐT 844 (từ CDC giai đoạn 2 đến đường vào chợ Phú Thành A); cặp kênh Đồng Tiến, kênh Kháng Chiến, kênh Ba Răng; bờ đông Kênh 2/9)</t>
  </si>
  <si>
    <t>CMĐ sang đất ONT xã Phú Ninh (cặp kênh ranh Phú Ninh - An Phong, cặp QL 30, cặp lộ làng - Điểm đầu giáp An Long cuối ấp 1 đến cuối ranh ấp 2), cặp Tỉnh lộ 844, đường Bắc kênh Đồng Tiến)</t>
  </si>
  <si>
    <t>CMĐ sang đất ONT xã Phú Hiệp (bờ bắc lộ 843 đi Phú Thành B, bờ đông lộ 843, bờ tây lộ 843, bờ tây kênh Tân Công Sính, bờ Đông kênh Phú Đức, bờ bắc kênh An Bình, bờ nam kênh An Bình, bờ Đông kênh Gò Da) (nay là CMĐ xã Phú Hiệp (bờ bắc, bờ nam lộ Phú Hiệp - Phú Thành B, bờ đông ĐT 843, bờ tây ĐT 843, bờ tây kênh Tân Công Sính, bờ Đông, bờ Tây kênh Phú Đức, bờ bắc kênh An Bình, bờ nam kênh An Bình, bờ Đông kênh Gò Da))</t>
  </si>
  <si>
    <t>CMĐ sang đất ONT xã Phú Đức (phía Tây lộ 843 đoạn từ ranh TT tràm Chim đến giáp ranh Phú Hiệp; phía Đông lộ 843 đoạn từ Ngã 3 cây xăng ông Bạo đến giáp ranh Phú Hiệp; phía bờ Đông kênh Gò Da; phía bờ Tây kênh Phú Đức đoạn từ kênh A3 đến giáp ranh ấp Phú Nông xã Phú Hiệp, phía Nam lộ An Hoà - Hòa Bình)</t>
  </si>
  <si>
    <t>CMĐ sang đất ONT Phú Cường (bờ Đông kênh 10 Tải; bờ Bắc kênh Đồng Tiến; 2 bên đường Võ Văn Kiệt; bờ Nam TCS 1; 2 bờ Kênh Lung Bông; CMĐ sang đất ở bờ Đông kênh Sáu Đạt; bờ Tây Kênh Sáu Đạt, bờ Tây Kênh Phú Đức)</t>
  </si>
  <si>
    <t>CMĐ đất ONT xã An Hòa (bờ nam đường An Hòa - Hòa Bình, bờ bắc cặp đường An Hòa - Hòa Bình, phía Đông Tây QL30, đường ven sông Tiền, bờ Bắc - Nam Kênh An Bình, bờ Tây kênh 2-9, bờ Tây kênh giữa An Bình)</t>
  </si>
  <si>
    <t>CMĐ sang đất ONT xã Hòa Bình (bờ Nam kênh An Bình, Tuyến cặp Tỉnh lộ 855, bờ Đông Kênh Mười Tải, 2 bên đường hương lộ Hòa Bình - Phước Xuyên, bờ Đông TSC2, bờ Nam Gáo Đôi)</t>
  </si>
  <si>
    <t>CMĐ sang đất ONT xã An Long (dọc 2 bên tuyến Quốc lộ 30, bờ Bắc Kênh Đồng Tiến, cặp 2 bên Tỉnh lộ 844, bờ Đông-Tây kênh 2/9, lộ làng ấp Phú Yên, lộ làng ấp Phú Thọ, lộ làng ấp Phú Lợi, bờ Nam đường nhựa ranh An Long -An Hoà, bờ Tây kênh Kháng Chiến 1)</t>
  </si>
  <si>
    <t>Chuyển mục đích đất sang đất ONT</t>
  </si>
  <si>
    <t>05 hộ gia đình, cá nhân</t>
  </si>
  <si>
    <t>Thửa 30, TBĐ: 25; Thửa 998, TBĐ 01; Thửa: 179, 185, TBĐ: 22; Thửa 8, TBĐ: 25</t>
  </si>
  <si>
    <t>1 phần diện tích thửa 22, TBĐ 07; 1 phần diện tích thửa 35, TBĐ 06; 1 phần thửa 42, TBĐ 44; 1 phần thửa 2420, TBĐ 03</t>
  </si>
  <si>
    <t>04 hộ gia đình, cá nhân</t>
  </si>
  <si>
    <t>CMĐ sang đất ONT xã Phú Thành B (bờ Bắc kênh An Bình,bờ Nam đường An Hòa-Hòa Bình, bờ Đông-Tây kênh Phú Thành 1, bờ Đông-Tây kênh Kháng Chiến, bờ Tây kênh Phú Thành 2, bờ Đông kênh Phèn, bờ Bắc kênh Cả Gốc)</t>
  </si>
  <si>
    <t>Thửa: 1200, 1201, 1202, 1203, TBĐ: 05; Thửa 156, TBĐ 09</t>
  </si>
  <si>
    <t>Chuyển mục đích đất sang đất ODT</t>
  </si>
  <si>
    <t xml:space="preserve">01 phần thửa 257, Thửa: 366, 367, TBĐ: 77; 01 phần thửa: 13, 14, TBĐ 52; </t>
  </si>
  <si>
    <t>Hà Thị Diễm</t>
  </si>
  <si>
    <t>Nguyễn Văn Sol</t>
  </si>
  <si>
    <t>Thửa: 510, 1002; TBĐ 05</t>
  </si>
  <si>
    <t>Thửa: 226, 229; TBĐ 07</t>
  </si>
  <si>
    <t>Thửa: 270, 314; TBĐ 06</t>
  </si>
  <si>
    <t>Nguyễn Hoàng Nhật</t>
  </si>
  <si>
    <t>Thửa: 1049, 1044, 1051, 320, 365, 1052, 1053, 1059; TBĐ 05</t>
  </si>
  <si>
    <t>Trần Thanh Tùng</t>
  </si>
  <si>
    <t>Thửa: 896; TBĐ 04</t>
  </si>
  <si>
    <t>Phạm Thị Phường</t>
  </si>
  <si>
    <t>Thửa: 851, 1016, 1017; TBĐ 08</t>
  </si>
  <si>
    <t>Nguyễn Văn Tuấn (Nguyễn Văn Nhớ)</t>
  </si>
  <si>
    <t>CHUYỂN MỤC ĐÍCH SỬ DỤNG ĐẤT TRONG NHÓM ĐẤT PHI NGHIỆP (0 hạng mục)</t>
  </si>
  <si>
    <t>ĐẤT DO NHÀ NƯỚC QUẢN LÝ THỰC HIỆN DỰ ÁN NĂM 2025 (19 hạng mục )</t>
  </si>
  <si>
    <t xml:space="preserve">  CÁC DANH MỤC CÔNG TRÌNH, DỰ ÁN KẾ HOẠCH SỬ DỤNG ĐẤT ĐÃ THỰC HIỆN  TRONG  NĂM 2024</t>
  </si>
  <si>
    <t>Đăng ký mới năm 2024 (9/23 hạng mục)</t>
  </si>
  <si>
    <t>Năm 2023 chuyển sang năm 2024 (1/1 hạng mục)</t>
  </si>
  <si>
    <t>Năm 2022 chuyển sang năm 2024 (2/3 hạng mục)</t>
  </si>
  <si>
    <r>
      <t xml:space="preserve">Năm 2022 chuyển sang năm 2024 </t>
    </r>
    <r>
      <rPr>
        <sz val="10"/>
        <rFont val="Times New Roman"/>
        <family val="1"/>
        <charset val="163"/>
      </rPr>
      <t>(bao gồm vốn trung ương, vốn tỉnh, vốn huyện/thành phố, nhà nước và nhân dân cùng làm, dự án kêu gọi đầu tư): 5 hạng mục</t>
    </r>
  </si>
  <si>
    <r>
      <t xml:space="preserve">Năm 2023 chuyển sang năm 2024 </t>
    </r>
    <r>
      <rPr>
        <sz val="10"/>
        <rFont val="Times New Roman"/>
        <family val="1"/>
        <charset val="163"/>
      </rPr>
      <t>(bao gồm vốn trung ương, vốn tỉnh, vốn huyện/thành phố, nhà nước và nhân dân cùng làm, dự án kêu gọi đầu tư):3 hạng mục</t>
    </r>
  </si>
  <si>
    <t xml:space="preserve"> NĂM 2023 chuyển sang năm 2024 (13/16 hạng mục)</t>
  </si>
  <si>
    <t>Đăng ký thực hiện năm 2024 (9/09 hạng mục)</t>
  </si>
  <si>
    <t>Năm 2023 chuyển sang năm 2024 (9/41 hạng mục)</t>
  </si>
  <si>
    <t>Đăng ký thực hiện năm 2024 (9/22 hạng mục)</t>
  </si>
  <si>
    <t>64 hạng mục đã thực hiện trong năm 2024</t>
  </si>
  <si>
    <t>Chuyển mục đích đất LUC sang đất NKH</t>
  </si>
  <si>
    <t>Thửa 1012, TBĐ 08</t>
  </si>
  <si>
    <t>Một phần Thửa 104, TBĐ: 22; Một phần Thửa 98, TBĐ: 22; Một phần Thửa: 179, 185, TBĐ: 22; Một phần Thửa 8, TBĐ: 25; Một phần thửa 38, TBĐ 19</t>
  </si>
  <si>
    <t>Thửa: 1992, 2750; TBĐ 04</t>
  </si>
  <si>
    <t xml:space="preserve">01 phần thửa 257, Thửa: 366, 367, TBĐ: 77; 01 phần thửa: 13, 14, TBĐ 52; Thửa 391, TBĐ 77 </t>
  </si>
  <si>
    <t>Thửa đất số 113, tờ bản đồ số 55</t>
  </si>
  <si>
    <t>Bổ sung</t>
  </si>
  <si>
    <t>Thửa 21, TBĐ 51</t>
  </si>
  <si>
    <t>Một phần diện tích thửa đất số 04, tờ bản đồ số 24</t>
  </si>
  <si>
    <t>Gồm các thửa: 446, 1451, 1453, 437, 434, 1147,1179, 476, 477, 427, 395, 360, 332, 308, một phần diện tích các thửa: 315, 1351, 244, 1406, 414, 1407; cùng Tờ bản đồ số 09</t>
  </si>
  <si>
    <t>Năm 2023 chuyển sang năm 2025 (0 hạng mục)</t>
  </si>
  <si>
    <t>Năm 2023 chuyển sang năm 2025 (32 hạng mục)</t>
  </si>
  <si>
    <t>Hiện trạng là NTS không chu chuyển đất LUC sang đất NTS</t>
  </si>
  <si>
    <t>Thửa 867, TBĐ 02</t>
  </si>
  <si>
    <t>Thửa: 1067, 1029, TBĐ 05</t>
  </si>
  <si>
    <t>Chưa có vốn.Bỏ ra khỏi KH,QH đổi tên mục kêu gọ đầu tư</t>
  </si>
  <si>
    <t>Năm 2023 chuyển sang năm 2025 (3 hạng mục)</t>
  </si>
  <si>
    <t>PNN: Lấy từ đất DGT</t>
  </si>
  <si>
    <t>PNN: Lấy đất SON</t>
  </si>
  <si>
    <t>PNN: Lấy từ đất DTL</t>
  </si>
  <si>
    <t>PNN: Lấy từ đất DCH</t>
  </si>
  <si>
    <t>PNN: Lấy từ đất TSC</t>
  </si>
  <si>
    <t>PNN: Lấy từ đất DKV</t>
  </si>
  <si>
    <t>Năm 2024 chuyển sang năm 2025 (14 hạng mục)</t>
  </si>
  <si>
    <t>Cửa hàng vật liệu xây dựng Thành Phước (Chuyển mục đích sử dụng đất từ đất trồng cây lâu năm sang đất thương mại dịch vụ (TMD)</t>
  </si>
  <si>
    <t xml:space="preserve"> DANH MỤC CÔNG TRÌNH, DỰ ÁN THỰC HIỆN  TRONG NĂM  2025 HUYỆN TAM NÔNG</t>
  </si>
  <si>
    <t xml:space="preserve">Năm 2023 chuyển sang năm 2025 : 1 công trình  </t>
  </si>
  <si>
    <t>Dự án Đường N16  (đoạn từ đường kết nối Đường ĐT.843 và ĐT.855 đến ranh Vườn Quốc gia Tràm Chim)</t>
  </si>
  <si>
    <t>Nhà xưởng sản xuất kềm cắt móng tay, móng chân (chuyển mục đích sử dụng đất trồng lúa nước sang đất cơ sở sản xuất phi nông nghiệp)</t>
  </si>
  <si>
    <t>Bổ sung năm 2024 chuyển sang năm 2025 (1 hạng mục)</t>
  </si>
  <si>
    <t>Bổ sung  năm 2024 chuyển sang năm 2025 (1 hạng mục)</t>
  </si>
  <si>
    <t xml:space="preserve"> Năm  2024 chuyển sang năm 2025 (0 hạng mục)</t>
  </si>
  <si>
    <t xml:space="preserve"> Bổ sung  năm  2024 chuyển sang năm 2025 (1 hạng mục)</t>
  </si>
  <si>
    <t>Công trình nâng cấp Lò giết mổ khu vực An Long</t>
  </si>
  <si>
    <t>Đăng ký mới thực hiện Năm 2025 (0 hạng mục)</t>
  </si>
  <si>
    <t>Đăng ký mới thực hiện Năm 2025 (9 hạng mục)</t>
  </si>
  <si>
    <t>ĐẤT DO NHÀ NƯỚC QUẢN LÝ THỰC HIỆN DỰ ÁN NĂM 2024 (74 hạng mục )</t>
  </si>
  <si>
    <t>Bổ sung năm 2024  chuyển sang 2025  (7 hạng mục)</t>
  </si>
  <si>
    <t>Thửa 470, TBĐ 28</t>
  </si>
  <si>
    <t>Cửa hàng xăng dầu (Chuyển mục đích từ đất BHK sang đất TMD)</t>
  </si>
  <si>
    <t>Quyết định số 157/QĐ-UBND-NĐ ngày 25 tháng 7 năm 2024 của Ủy ban nhân dân tỉnh</t>
  </si>
  <si>
    <t>Khu đất Nhà nước đang quản lý (Đất nuôi trồng thủy sản)</t>
  </si>
  <si>
    <t>Khu đất Nhà nước đang quản lý (Đất thương mại dịch vụ)</t>
  </si>
  <si>
    <t>Khu đất Nhà nước đang quản lý (Đất trụ sở cơ quan)</t>
  </si>
  <si>
    <t>Khu đất Nhà nước đang quản lý (Đất xây dựng cơ sở văn hóa)</t>
  </si>
  <si>
    <t>Khu đất Nhà nước đang quản lý (Đất cơ sở tôn giáo)</t>
  </si>
  <si>
    <t>Khu đất Nhà nước đang quản lý (Đất xây dựng cơ sở thể dục thể thao)</t>
  </si>
  <si>
    <t>Các thửa: 136, 1574, 314, 1562, 133, 1598; TBĐ 9</t>
  </si>
  <si>
    <t xml:space="preserve"> Biểu 25/CH</t>
  </si>
  <si>
    <t xml:space="preserve">Năm 2022 chuyển sang năm 2025 : 12 công trình </t>
  </si>
  <si>
    <t>DANH MỤC DỰ ÁN THU HỒI ĐẤT (16 hạng mục, công trình)</t>
  </si>
  <si>
    <t>Năm 2025 (1 công trình)</t>
  </si>
  <si>
    <t xml:space="preserve">Chuyển mục đích từ đất trồng cây hằng năm và đất nuôi trồng thủy sản sang đất cơ sở sản xuất kinh doanh </t>
  </si>
  <si>
    <t>Đăng ký mới thực hiện Năm 2025 (7 hạng mục)</t>
  </si>
  <si>
    <t>Khu đất Nhà nước đang quản lý (Đất trồng cây hằng năm khác)</t>
  </si>
  <si>
    <t>Khu đất Nhà nước đang quản lý (Đất xây dựng cơ sở giáo dục và đào tạo)</t>
  </si>
  <si>
    <t>Khu đất Nhà nước đang quản lý (Đất khu vui chơi, giải trí công cộng, sinh hoạt cộng đồng)</t>
  </si>
  <si>
    <t>Khu đất Nhà nước đang quản lý (Đất  sử dụng cho hoạt động tôn giáo)</t>
  </si>
  <si>
    <t>Khu đất Nhà nước đang quản lý (Đất có di tích lịch sử văn hoá, danh lam thắng cảnh, di sản thiên nhiên)</t>
  </si>
  <si>
    <t>DDD</t>
  </si>
  <si>
    <t>Khu đất do Nhà nước quản lý (đất công trình hạ tầng  bưu chính, viễn thông,công nghệ thông tin)</t>
  </si>
  <si>
    <t>Đăng ký mới thực hiện Năm 2025 (23 hạng mục)</t>
  </si>
  <si>
    <t>DCT</t>
  </si>
  <si>
    <t>Khu đất Nhà nước đang quản lý (Đất công trình cấp nước, thoát nước )</t>
  </si>
  <si>
    <t xml:space="preserve"> NĂM 2023 chuyển sang năm 2025 (2 hạng mục)</t>
  </si>
  <si>
    <t>CHUYỂN MỤC ĐÍCH SỬ DỤNG ĐẤT TRONG NHÓM ĐẤT NÔNG NGHIỆP (12 hạng mục)</t>
  </si>
  <si>
    <t>Năm 2022 chuyển sang năm 2025 (0 hạng mục)</t>
  </si>
  <si>
    <t>CHUYỂN MỤC ĐÍCH ĐẤT NÔNG NGHIỆP SANG ĐÁT PHI NÔNG NGHIỆP (22 hạng mục)</t>
  </si>
  <si>
    <t>Năm 2022 chuyển sang năm 2025 (01 hạng mục)</t>
  </si>
  <si>
    <t>Phù hợp Quy hoạch sử dụng đất đến năm 2030</t>
  </si>
  <si>
    <t>Quyết định số 157/QĐ-UBND-NĐ ngày 25/7/2024 của Ủy ban nhân dân tỉnh; 
Phù hợp Quy hoạch sử dụng đất đến năm 2030</t>
  </si>
  <si>
    <t>Quyết định số 157/QĐ-UBND-NĐ ngày 25/7/2024 của Ủy ban nhân dân tỉnh;
Phù hợp Quy hoạch sử dụng đất đến năm 2030</t>
  </si>
  <si>
    <t>Không thuộc cơ sở dữ liệu quốc gia về tài sản công; Phù hợp Quy hoạch sử dụng đất đến năm 2030</t>
  </si>
  <si>
    <t>Năm 2024 chuyển sang năm 2025 (01 công trình)</t>
  </si>
  <si>
    <t>Bổ sung năm 2024 chuyển sang năm 2025 (1 công trình)</t>
  </si>
  <si>
    <t>Vốn huyện (1 công trình)</t>
  </si>
  <si>
    <t>Năm 2024 chuyển sang năm 2025 (12 hạng mục)</t>
  </si>
  <si>
    <t xml:space="preserve">TỔNG CỘNG 129 CÔNG TRÌNH HẠNG MỤC </t>
  </si>
  <si>
    <t>Thửa đất 3712, Tờ bản đồ số 3</t>
  </si>
  <si>
    <t>Thửa đất 154, 201, 231; Tờ bản đồ số 49</t>
  </si>
  <si>
    <t>Thửa đất số: 182, 199, 200; Tờ bản đồ số 05</t>
  </si>
  <si>
    <t>Thửa đất số 72, Tờ bản đồ số 06</t>
  </si>
  <si>
    <t>Thửa 121, Tờ bản đồ số 36</t>
  </si>
  <si>
    <t>Thửa 75, Tờ bản đồ số 21</t>
  </si>
  <si>
    <t>Thửa 71, Tờ bản đồ số 22</t>
  </si>
  <si>
    <t>Thửa 2079, Tờ bản đồ số 04</t>
  </si>
  <si>
    <t>Thửa: 02, 08; Tờ bản đồ số 70</t>
  </si>
  <si>
    <t>Một phần thửa 278, Tờ bản đồ số 64</t>
  </si>
  <si>
    <t>Thửa 35, Tờ bản đồ số 49</t>
  </si>
  <si>
    <t>Một phần thửa 11, Tờ bản đồ số 62</t>
  </si>
  <si>
    <t>Các thửa: 30, 1003, 1004; Tờ bản đồ số 10 và Các thửa: 120, 122, 124; Tờ bản đồ số 26</t>
  </si>
  <si>
    <t>Thửa: 54; Tờ bản đồ số 62</t>
  </si>
  <si>
    <t>Thửa 1158, 1120, 971, Tờ bản đồ số 05</t>
  </si>
  <si>
    <t>Các thửa: 335, 333, 330, 331, Tờ bản đồ 60 và Các thửa: 308, 309, 310, 311, 300, 299, 297, 295; Tờ bản đồ số 48</t>
  </si>
  <si>
    <t>Một phần thửa 27, Tờ bản đồ số 32</t>
  </si>
  <si>
    <t>Một phần thửa 172, Tờ bản đồ số 42</t>
  </si>
  <si>
    <t>Thửa: 115, 123; Tờ bản đồ số 41</t>
  </si>
  <si>
    <t>Thửa đất số 278, Tờ bản đồ số 64</t>
  </si>
  <si>
    <t>Thửa đất số 1235, Tờ bản đồ số 04</t>
  </si>
  <si>
    <t>Thửa đất số 3281, Tờ bản đồ  số 04</t>
  </si>
  <si>
    <t>Quyết định số 157/QĐ-UBND-NĐ ngày 25/7/2024 của Ủy ban nhân dân tỉnh</t>
  </si>
  <si>
    <t>Phân pha dây dẫn đường dây 110Kv An Long- Hồng Ngự</t>
  </si>
  <si>
    <t>Nghị quyết số 57/NQ-HĐND ngày 05/12/2024 của Hội đồng nhân dân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</si>
</sst>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00\ _₫_-;\-* #,##0.00\ _₫_-;_-* &quot;-&quot;??\ _₫_-;_-@_-"/>
    <numFmt numFmtId="167" formatCode="_-* #,##0\ _V_N_Đ_-;\-* #,##0\ _V_N_Đ_-;_-* &quot;-&quot;\ _V_N_Đ_-;_-@_-"/>
    <numFmt numFmtId="168" formatCode="_-* #,##0.00\ _V_N_Đ_-;\-* #,##0.00\ _V_N_Đ_-;_-* &quot;-&quot;??\ _V_N_Đ_-;_-@_-"/>
    <numFmt numFmtId="169" formatCode="_(* #,##0_);_(* \(#,##0\);_(* &quot;-&quot;??_);_(@_)"/>
    <numFmt numFmtId="170" formatCode="&quot;\&quot;#,##0.00;[Red]&quot;\&quot;&quot;\&quot;&quot;\&quot;&quot;\&quot;&quot;\&quot;&quot;\&quot;\-#,##0.00"/>
    <numFmt numFmtId="171" formatCode="&quot;\&quot;#,##0;[Red]&quot;\&quot;&quot;\&quot;\-#,##0"/>
    <numFmt numFmtId="172" formatCode="_ &quot;\&quot;* #,##0_ ;_ &quot;\&quot;* \-#,##0_ ;_ &quot;\&quot;* &quot;-&quot;_ ;_ @_ "/>
    <numFmt numFmtId="173" formatCode="_ &quot;\&quot;* #,##0.00_ ;_ &quot;\&quot;* \-#,##0.00_ ;_ &quot;\&quot;* &quot;-&quot;??_ ;_ @_ "/>
    <numFmt numFmtId="174" formatCode="_ * #,##0_ ;_ * \-#,##0_ ;_ * &quot;-&quot;_ ;_ @_ "/>
    <numFmt numFmtId="175" formatCode="_ * #,##0.00_ ;_ * \-#,##0.00_ ;_ * &quot;-&quot;??_ ;_ @_ "/>
    <numFmt numFmtId="176" formatCode="#,##0.0_);\(#,##0.0\)"/>
    <numFmt numFmtId="177" formatCode="_(* #,##0.0000_);_(* \(#,##0.0000\);_(* &quot;-&quot;??_);_(@_)"/>
    <numFmt numFmtId="178" formatCode="0.0%;[Red]\(0.0%\)"/>
    <numFmt numFmtId="179" formatCode="_ * #,##0.00_)&quot;£&quot;_ ;_ * \(#,##0.00\)&quot;£&quot;_ ;_ * &quot;-&quot;??_)&quot;£&quot;_ ;_ @_ "/>
    <numFmt numFmtId="180" formatCode="_-&quot;$&quot;* #,##0.00_-;\-&quot;$&quot;* #,##0.00_-;_-&quot;$&quot;* &quot;-&quot;??_-;_-@_-"/>
    <numFmt numFmtId="181" formatCode="0.0%;\(0.0%\)"/>
    <numFmt numFmtId="182" formatCode="#,##0;\(#,##0\)"/>
    <numFmt numFmtId="183" formatCode="\$#,##0\ ;\(\$#,##0\)"/>
    <numFmt numFmtId="184" formatCode="\t0.00%"/>
    <numFmt numFmtId="185" formatCode="\U\S\$#,##0.00;\(\U\S\$#,##0.00\)"/>
    <numFmt numFmtId="186" formatCode="_-* #,##0\ _D_M_-;\-* #,##0\ _D_M_-;_-* &quot;-&quot;\ _D_M_-;_-@_-"/>
    <numFmt numFmtId="187" formatCode="_-* #,##0.00\ _D_M_-;\-* #,##0.00\ _D_M_-;_-* &quot;-&quot;??\ _D_M_-;_-@_-"/>
    <numFmt numFmtId="188" formatCode="\t#\ ??/??"/>
    <numFmt numFmtId="189" formatCode="_-[$€]* #,##0.00_-;\-[$€]* #,##0.00_-;_-[$€]* &quot;-&quot;??_-;_-@_-"/>
    <numFmt numFmtId="190" formatCode="#,##0\ &quot;$&quot;_);[Red]\(#,##0\ &quot;$&quot;\)"/>
    <numFmt numFmtId="191" formatCode="&quot;$&quot;###,0&quot;.&quot;00_);[Red]\(&quot;$&quot;###,0&quot;.&quot;00\)"/>
    <numFmt numFmtId="192" formatCode="m/d"/>
    <numFmt numFmtId="193" formatCode="&quot;ß&quot;#,##0;\-&quot;&quot;&quot;ß&quot;&quot;&quot;#,##0"/>
    <numFmt numFmtId="194" formatCode="#,##0.000_);\(#,##0.000\)"/>
    <numFmt numFmtId="195" formatCode="&quot;\&quot;#,##0;[Red]\-&quot;\&quot;#,##0"/>
    <numFmt numFmtId="196" formatCode="#,##0.00\ &quot;F&quot;;[Red]\-#,##0.00\ &quot;F&quot;"/>
    <numFmt numFmtId="197" formatCode="#,##0\ &quot;F&quot;;\-#,##0\ &quot;F&quot;"/>
    <numFmt numFmtId="198" formatCode="#,##0\ &quot;F&quot;;[Red]\-#,##0\ &quot;F&quot;"/>
    <numFmt numFmtId="199" formatCode="&quot;\&quot;#,##0.00;\-&quot;\&quot;#,##0.00"/>
    <numFmt numFmtId="200" formatCode="_(* #,##0.000_);_(* \(#,##0.000\);_(* &quot;-&quot;???_);_(@_)"/>
    <numFmt numFmtId="201" formatCode="&quot;\&quot;#,##0;\-&quot;\&quot;#,##0"/>
    <numFmt numFmtId="202" formatCode="_-* #,##0\ &quot;DM&quot;_-;\-* #,##0\ &quot;DM&quot;_-;_-* &quot;-&quot;\ &quot;DM&quot;_-;_-@_-"/>
    <numFmt numFmtId="203" formatCode="_-* #,##0.00\ &quot;DM&quot;_-;\-* #,##0.00\ &quot;DM&quot;_-;_-* &quot;-&quot;??\ &quot;DM&quot;_-;_-@_-"/>
    <numFmt numFmtId="204" formatCode="&quot;\&quot;#,##0.00;[Red]&quot;\&quot;\-#,##0.00"/>
    <numFmt numFmtId="205" formatCode="&quot;\&quot;#,##0;[Red]&quot;\&quot;\-#,##0"/>
    <numFmt numFmtId="206" formatCode="_-&quot;$&quot;* #,##0_-;\-&quot;$&quot;* #,##0_-;_-&quot;$&quot;* &quot;-&quot;_-;_-@_-"/>
    <numFmt numFmtId="207" formatCode="0_);\(0\)"/>
    <numFmt numFmtId="208" formatCode="#,##0.0000"/>
    <numFmt numFmtId="209" formatCode="0.00_);\(0.00\)"/>
    <numFmt numFmtId="210" formatCode="_(* #,##0.0_);_(* \(#,##0.0\);_(* &quot;-&quot;??_);_(@_)"/>
    <numFmt numFmtId="211" formatCode="\(#\)"/>
    <numFmt numFmtId="212" formatCode="0_);[Red]\(0\)"/>
    <numFmt numFmtId="213" formatCode="#,##0.000"/>
    <numFmt numFmtId="214" formatCode="0.0000;[Red]0.0000"/>
    <numFmt numFmtId="215" formatCode="0.0"/>
    <numFmt numFmtId="216" formatCode="_-* #,##0.0\ _₫_-;\-* #,##0.0\ _₫_-;_-* &quot;-&quot;??\ _₫_-;_-@_-"/>
    <numFmt numFmtId="217" formatCode="0.0000"/>
    <numFmt numFmtId="218" formatCode="_-&quot;£&quot;* #,##0.00_-;\-&quot;£&quot;* #,##0.00_-;_-&quot;£&quot;* &quot;-&quot;??_-;_-@_-"/>
  </numFmts>
  <fonts count="172">
    <font>
      <sz val="11"/>
      <color theme="1"/>
      <name val="Calibri"/>
      <family val="2"/>
      <scheme val="minor"/>
    </font>
    <font>
      <sz val="11"/>
      <color theme="1"/>
      <name val="Calibri"/>
      <family val="2"/>
      <scheme val="minor"/>
    </font>
    <font>
      <sz val="10"/>
      <name val="Arial"/>
      <family val="2"/>
    </font>
    <font>
      <sz val="10"/>
      <name val="Arial"/>
      <family val="2"/>
    </font>
    <font>
      <sz val="12"/>
      <name val="VNtimes new roman"/>
      <family val="2"/>
    </font>
    <font>
      <sz val="14"/>
      <name val="??"/>
      <family val="3"/>
      <charset val="129"/>
    </font>
    <font>
      <sz val="12"/>
      <name val="????"/>
      <charset val="136"/>
    </font>
    <font>
      <sz val="12"/>
      <name val="???"/>
      <family val="3"/>
    </font>
    <font>
      <sz val="10"/>
      <name val="???"/>
      <family val="3"/>
      <charset val="129"/>
    </font>
    <font>
      <b/>
      <u/>
      <sz val="14"/>
      <color indexed="8"/>
      <name val=".VnBook-AntiquaH"/>
      <family val="2"/>
    </font>
    <font>
      <sz val="10"/>
      <name val="VnTimes"/>
      <family val="2"/>
    </font>
    <font>
      <i/>
      <sz val="12"/>
      <color indexed="8"/>
      <name val=".VnBook-AntiquaH"/>
      <family val="2"/>
    </font>
    <font>
      <sz val="11"/>
      <color indexed="8"/>
      <name val="Calibri"/>
      <family val="2"/>
    </font>
    <font>
      <b/>
      <sz val="12"/>
      <color indexed="8"/>
      <name val=".VnBook-Antiqua"/>
      <family val="2"/>
    </font>
    <font>
      <i/>
      <sz val="12"/>
      <color indexed="8"/>
      <name val=".VnBook-Antiqua"/>
      <family val="2"/>
    </font>
    <font>
      <sz val="11"/>
      <color indexed="9"/>
      <name val="Calibri"/>
      <family val="2"/>
    </font>
    <font>
      <sz val="12"/>
      <name val="±¼¸²Ã¼"/>
      <family val="3"/>
      <charset val="129"/>
    </font>
    <font>
      <sz val="12"/>
      <name val="¹UAAA¼"/>
      <family val="3"/>
      <charset val="129"/>
    </font>
    <font>
      <sz val="11"/>
      <color indexed="20"/>
      <name val="Calibri"/>
      <family val="2"/>
    </font>
    <font>
      <sz val="12"/>
      <name val="µ¸¿òÃ¼"/>
      <family val="3"/>
      <charset val="129"/>
    </font>
    <font>
      <sz val="10"/>
      <name val="Helv"/>
    </font>
    <font>
      <b/>
      <sz val="11"/>
      <color indexed="52"/>
      <name val="Calibri"/>
      <family val="2"/>
    </font>
    <font>
      <b/>
      <sz val="10"/>
      <name val="Helv"/>
    </font>
    <font>
      <b/>
      <sz val="11"/>
      <color indexed="9"/>
      <name val="Calibri"/>
      <family val="2"/>
    </font>
    <font>
      <sz val="10"/>
      <name val="VNI-Aptima"/>
    </font>
    <font>
      <sz val="11"/>
      <color indexed="8"/>
      <name val="Arial"/>
      <family val="2"/>
    </font>
    <font>
      <sz val="10"/>
      <name val="Times New Roman"/>
      <family val="1"/>
    </font>
    <font>
      <sz val="10"/>
      <color indexed="8"/>
      <name val="Arial"/>
      <family val="2"/>
    </font>
    <font>
      <sz val="12"/>
      <name val="Arial"/>
      <family val="2"/>
    </font>
    <font>
      <i/>
      <sz val="11"/>
      <color indexed="23"/>
      <name val="Calibri"/>
      <family val="2"/>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1"/>
      <color indexed="17"/>
      <name val="Calibri"/>
      <family val="2"/>
    </font>
    <font>
      <sz val="8"/>
      <name val="Arial"/>
      <family val="2"/>
    </font>
    <font>
      <b/>
      <sz val="12"/>
      <name val=".VnBook-AntiquaH"/>
      <family val="2"/>
    </font>
    <font>
      <b/>
      <sz val="12"/>
      <name val="Helv"/>
    </font>
    <font>
      <b/>
      <sz val="12"/>
      <name val="Arial"/>
      <family val="2"/>
    </font>
    <font>
      <b/>
      <sz val="15"/>
      <color indexed="56"/>
      <name val="Calibri"/>
      <family val="2"/>
    </font>
    <font>
      <b/>
      <sz val="18"/>
      <name val="Arial"/>
      <family val="2"/>
    </font>
    <font>
      <b/>
      <sz val="13"/>
      <color indexed="56"/>
      <name val="Calibri"/>
      <family val="2"/>
    </font>
    <font>
      <b/>
      <sz val="11"/>
      <color indexed="56"/>
      <name val="Calibri"/>
      <family val="2"/>
    </font>
    <font>
      <b/>
      <sz val="10"/>
      <name val=".VnTime"/>
      <family val="2"/>
    </font>
    <font>
      <b/>
      <sz val="14"/>
      <name val=".VnTimeH"/>
      <family val="2"/>
    </font>
    <font>
      <sz val="11"/>
      <color indexed="62"/>
      <name val="Calibri"/>
      <family val="2"/>
    </font>
    <font>
      <sz val="10"/>
      <name val="MS Sans Serif"/>
      <family val="2"/>
    </font>
    <font>
      <sz val="11"/>
      <color indexed="52"/>
      <name val="Calibri"/>
      <family val="2"/>
    </font>
    <font>
      <b/>
      <sz val="11"/>
      <name val="Helv"/>
    </font>
    <font>
      <sz val="11"/>
      <color indexed="60"/>
      <name val="Calibri"/>
      <family val="2"/>
    </font>
    <font>
      <sz val="7"/>
      <name val="Small Fonts"/>
      <family val="2"/>
    </font>
    <font>
      <b/>
      <sz val="12"/>
      <name val="VN-NTime"/>
      <family val="2"/>
    </font>
    <font>
      <sz val="12"/>
      <name val="바탕체"/>
      <family val="1"/>
      <charset val="129"/>
    </font>
    <font>
      <sz val="14"/>
      <name val="Times New Roman"/>
      <family val="1"/>
    </font>
    <font>
      <b/>
      <sz val="11"/>
      <name val="Arial"/>
      <family val="2"/>
    </font>
    <font>
      <b/>
      <sz val="11"/>
      <color indexed="63"/>
      <name val="Calibri"/>
      <family val="2"/>
    </font>
    <font>
      <sz val="12"/>
      <color indexed="8"/>
      <name val="Times New Roman"/>
      <family val="1"/>
    </font>
    <font>
      <sz val="12"/>
      <name val="Helv"/>
      <family val="2"/>
    </font>
    <font>
      <b/>
      <sz val="10"/>
      <name val="MS Sans Serif"/>
      <family val="2"/>
    </font>
    <font>
      <sz val="10"/>
      <name val=".VnTime"/>
      <family val="2"/>
    </font>
    <font>
      <sz val="12"/>
      <name val=".VnTime"/>
      <family val="2"/>
    </font>
    <font>
      <sz val="13"/>
      <name val=".VnTime"/>
      <family val="2"/>
    </font>
    <font>
      <sz val="12"/>
      <name val="VNTime"/>
      <family val="2"/>
    </font>
    <font>
      <sz val="12"/>
      <name val="VNTime"/>
    </font>
    <font>
      <sz val="14"/>
      <name val=".Vn3DH"/>
      <family val="2"/>
    </font>
    <font>
      <b/>
      <sz val="18"/>
      <color indexed="56"/>
      <name val="Cambria"/>
      <family val="2"/>
    </font>
    <font>
      <b/>
      <sz val="11"/>
      <color indexed="8"/>
      <name val="Calibri"/>
      <family val="2"/>
    </font>
    <font>
      <sz val="10"/>
      <name val="VNtimes new roman"/>
      <family val="2"/>
    </font>
    <font>
      <b/>
      <sz val="8"/>
      <name val="VN Helvetica"/>
    </font>
    <font>
      <b/>
      <sz val="12"/>
      <name val=".VnTime"/>
      <family val="2"/>
    </font>
    <font>
      <b/>
      <sz val="10"/>
      <name val="VN AvantGBook"/>
    </font>
    <font>
      <b/>
      <sz val="16"/>
      <name val=".VnTime"/>
      <family val="2"/>
    </font>
    <font>
      <sz val="9"/>
      <name val=".VnTime"/>
      <family val="2"/>
    </font>
    <font>
      <sz val="11"/>
      <color indexed="10"/>
      <name val="Calibri"/>
      <family val="2"/>
    </font>
    <font>
      <sz val="14"/>
      <name val=".VnArial"/>
      <family val="2"/>
    </font>
    <font>
      <sz val="16"/>
      <name val="AngsanaUPC"/>
      <family val="3"/>
    </font>
    <font>
      <sz val="14"/>
      <name val="뼻뮝"/>
      <family val="3"/>
      <charset val="129"/>
    </font>
    <font>
      <sz val="12"/>
      <name val="바탕체"/>
      <family val="3"/>
    </font>
    <font>
      <sz val="12"/>
      <name val="뼻뮝"/>
      <family val="1"/>
      <charset val="129"/>
    </font>
    <font>
      <sz val="9"/>
      <name val="Arial"/>
      <family val="2"/>
    </font>
    <font>
      <sz val="10"/>
      <name val="Helv"/>
      <family val="2"/>
    </font>
    <font>
      <sz val="10"/>
      <name val="굴림체"/>
      <family val="3"/>
      <charset val="129"/>
    </font>
    <font>
      <sz val="10"/>
      <name val=".VnArial"/>
      <family val="1"/>
    </font>
    <font>
      <sz val="12"/>
      <name val="Courier"/>
      <family val="3"/>
    </font>
    <font>
      <sz val="10"/>
      <name val=" "/>
      <family val="1"/>
      <charset val="136"/>
    </font>
    <font>
      <sz val="12"/>
      <name val="Times New Roman"/>
      <family val="1"/>
    </font>
    <font>
      <sz val="10"/>
      <name val="Arial"/>
      <family val="2"/>
      <charset val="163"/>
    </font>
    <font>
      <i/>
      <sz val="10"/>
      <name val="Arial"/>
      <family val="2"/>
    </font>
    <font>
      <sz val="11"/>
      <name val="Times New Roman"/>
      <family val="1"/>
    </font>
    <font>
      <b/>
      <sz val="10"/>
      <name val="Arial"/>
      <family val="2"/>
    </font>
    <font>
      <b/>
      <i/>
      <sz val="10"/>
      <name val="Arial"/>
      <family val="2"/>
    </font>
    <font>
      <sz val="12"/>
      <color theme="1"/>
      <name val="Times New Roman"/>
      <family val="2"/>
    </font>
    <font>
      <sz val="12"/>
      <color theme="1"/>
      <name val="Times New Roman"/>
      <family val="2"/>
      <charset val="163"/>
    </font>
    <font>
      <sz val="12"/>
      <color indexed="8"/>
      <name val="Times New Roman"/>
      <family val="2"/>
      <charset val="163"/>
    </font>
    <font>
      <b/>
      <sz val="14"/>
      <name val="Times New Roman"/>
      <family val="1"/>
    </font>
    <font>
      <sz val="9"/>
      <color indexed="81"/>
      <name val="Tahoma"/>
      <family val="2"/>
    </font>
    <font>
      <b/>
      <sz val="9"/>
      <color indexed="81"/>
      <name val="Tahoma"/>
      <family val="2"/>
    </font>
    <font>
      <b/>
      <sz val="10"/>
      <name val="Cambria"/>
      <family val="1"/>
      <scheme val="major"/>
    </font>
    <font>
      <sz val="10"/>
      <name val="Cambria"/>
      <family val="1"/>
      <scheme val="major"/>
    </font>
    <font>
      <b/>
      <sz val="13"/>
      <name val="Cambria"/>
      <family val="1"/>
      <scheme val="major"/>
    </font>
    <font>
      <sz val="11"/>
      <name val="Calibri"/>
      <family val="2"/>
      <scheme val="minor"/>
    </font>
    <font>
      <b/>
      <sz val="12"/>
      <name val="Times New Roman"/>
      <family val="1"/>
    </font>
    <font>
      <sz val="10"/>
      <color rgb="FFFF0000"/>
      <name val="Arial"/>
      <family val="2"/>
    </font>
    <font>
      <sz val="11"/>
      <color rgb="FFFF0000"/>
      <name val="Calibri"/>
      <family val="2"/>
      <scheme val="minor"/>
    </font>
    <font>
      <sz val="10"/>
      <color rgb="FFFF00FF"/>
      <name val="Arial"/>
      <family val="2"/>
    </font>
    <font>
      <b/>
      <sz val="10"/>
      <name val="Times New Roman"/>
      <family val="1"/>
    </font>
    <font>
      <i/>
      <sz val="10"/>
      <name val="Times New Roman"/>
      <family val="1"/>
    </font>
    <font>
      <b/>
      <i/>
      <sz val="10"/>
      <name val="Times New Roman"/>
      <family val="1"/>
    </font>
    <font>
      <sz val="10"/>
      <color rgb="FFFF0000"/>
      <name val="Times New Roman"/>
      <family val="1"/>
    </font>
    <font>
      <b/>
      <sz val="10"/>
      <color rgb="FFFF0000"/>
      <name val="Times New Roman"/>
      <family val="1"/>
    </font>
    <font>
      <sz val="10"/>
      <name val="Times New Roman"/>
      <family val="1"/>
      <charset val="163"/>
    </font>
    <font>
      <b/>
      <sz val="11"/>
      <name val="Times New Roman"/>
      <family val="1"/>
    </font>
    <font>
      <sz val="10"/>
      <color indexed="72"/>
      <name val="MS Sans Serif"/>
      <family val="2"/>
    </font>
    <font>
      <b/>
      <sz val="10"/>
      <name val="Times New Roman"/>
      <family val="1"/>
      <charset val="163"/>
    </font>
    <font>
      <b/>
      <i/>
      <sz val="10"/>
      <name val="Times New Roman"/>
      <family val="1"/>
      <charset val="163"/>
    </font>
    <font>
      <b/>
      <sz val="10"/>
      <name val="Arial"/>
      <family val="2"/>
      <charset val="163"/>
    </font>
    <font>
      <b/>
      <sz val="10"/>
      <name val="Cambria"/>
      <family val="1"/>
      <charset val="163"/>
      <scheme val="major"/>
    </font>
    <font>
      <b/>
      <sz val="13"/>
      <name val="Cambria"/>
      <family val="1"/>
      <charset val="163"/>
      <scheme val="major"/>
    </font>
    <font>
      <sz val="12"/>
      <name val="Times New Roman"/>
      <family val="1"/>
      <charset val="163"/>
    </font>
    <font>
      <sz val="11"/>
      <color theme="1"/>
      <name val="Calibri"/>
      <family val="2"/>
      <charset val="163"/>
      <scheme val="minor"/>
    </font>
    <font>
      <sz val="7"/>
      <name val="Times New Roman"/>
      <family val="1"/>
    </font>
    <font>
      <sz val="10"/>
      <color rgb="FF0000FF"/>
      <name val="Times New Roman"/>
      <family val="1"/>
    </font>
    <font>
      <b/>
      <sz val="10"/>
      <color rgb="FF0000FF"/>
      <name val="Times New Roman"/>
      <family val="1"/>
      <charset val="163"/>
    </font>
    <font>
      <b/>
      <sz val="10"/>
      <color rgb="FF0000FF"/>
      <name val="Times New Roman"/>
      <family val="1"/>
    </font>
    <font>
      <b/>
      <sz val="10"/>
      <color rgb="FFFF0000"/>
      <name val="Times New Roman"/>
      <family val="1"/>
      <charset val="163"/>
    </font>
    <font>
      <b/>
      <sz val="11"/>
      <color rgb="FFFF0000"/>
      <name val="Times New Roman"/>
      <family val="1"/>
    </font>
    <font>
      <sz val="11"/>
      <color rgb="FFFF0000"/>
      <name val="Times New Roman"/>
      <family val="1"/>
    </font>
    <font>
      <sz val="9"/>
      <name val="Times New Roman"/>
      <family val="1"/>
    </font>
    <font>
      <sz val="8"/>
      <name val="Times New Roman"/>
      <family val="1"/>
    </font>
    <font>
      <i/>
      <sz val="12"/>
      <name val="Times New Roman"/>
      <family val="1"/>
    </font>
    <font>
      <vertAlign val="superscript"/>
      <sz val="12"/>
      <name val="Times New Roman"/>
      <family val="1"/>
    </font>
    <font>
      <i/>
      <sz val="12"/>
      <name val="Times New Roman"/>
      <family val="1"/>
      <charset val="163"/>
    </font>
    <font>
      <sz val="12"/>
      <color indexed="10"/>
      <name val="Times New Roman"/>
      <family val="1"/>
    </font>
    <font>
      <b/>
      <sz val="16"/>
      <name val="Times New Roman"/>
      <family val="1"/>
    </font>
    <font>
      <b/>
      <i/>
      <sz val="12"/>
      <name val="Times New Roman"/>
      <family val="1"/>
    </font>
    <font>
      <b/>
      <sz val="12"/>
      <color rgb="FFFF0000"/>
      <name val="Times New Roman"/>
      <family val="1"/>
    </font>
    <font>
      <b/>
      <sz val="18"/>
      <color indexed="56"/>
      <name val="Cambria"/>
      <family val="1"/>
    </font>
    <font>
      <sz val="11"/>
      <color indexed="8"/>
      <name val="Calibri"/>
      <family val="2"/>
      <charset val="163"/>
    </font>
    <font>
      <sz val="11"/>
      <color indexed="9"/>
      <name val="Calibri"/>
      <family val="2"/>
      <charset val="163"/>
    </font>
    <font>
      <sz val="11"/>
      <color indexed="20"/>
      <name val="Calibri"/>
      <family val="2"/>
      <charset val="163"/>
    </font>
    <font>
      <b/>
      <sz val="11"/>
      <color indexed="52"/>
      <name val="Calibri"/>
      <family val="2"/>
      <charset val="163"/>
    </font>
    <font>
      <b/>
      <sz val="11"/>
      <color indexed="9"/>
      <name val="Calibri"/>
      <family val="2"/>
      <charset val="163"/>
    </font>
    <font>
      <i/>
      <sz val="11"/>
      <color indexed="23"/>
      <name val="Calibri"/>
      <family val="2"/>
      <charset val="163"/>
    </font>
    <font>
      <sz val="11"/>
      <color indexed="17"/>
      <name val="Calibri"/>
      <family val="2"/>
      <charset val="163"/>
    </font>
    <font>
      <b/>
      <sz val="15"/>
      <color indexed="56"/>
      <name val="Calibri"/>
      <family val="2"/>
      <charset val="163"/>
    </font>
    <font>
      <b/>
      <sz val="13"/>
      <color indexed="56"/>
      <name val="Calibri"/>
      <family val="2"/>
      <charset val="163"/>
    </font>
    <font>
      <b/>
      <sz val="11"/>
      <color indexed="56"/>
      <name val="Calibri"/>
      <family val="2"/>
      <charset val="163"/>
    </font>
    <font>
      <sz val="11"/>
      <color indexed="62"/>
      <name val="Calibri"/>
      <family val="2"/>
      <charset val="163"/>
    </font>
    <font>
      <sz val="11"/>
      <color indexed="52"/>
      <name val="Calibri"/>
      <family val="2"/>
      <charset val="163"/>
    </font>
    <font>
      <sz val="11"/>
      <color indexed="60"/>
      <name val="Calibri"/>
      <family val="2"/>
      <charset val="163"/>
    </font>
    <font>
      <b/>
      <sz val="11"/>
      <color indexed="63"/>
      <name val="Calibri"/>
      <family val="2"/>
      <charset val="163"/>
    </font>
    <font>
      <b/>
      <sz val="18"/>
      <color indexed="56"/>
      <name val="Cambria"/>
      <family val="1"/>
      <charset val="163"/>
    </font>
    <font>
      <b/>
      <sz val="11"/>
      <color indexed="8"/>
      <name val="Calibri"/>
      <family val="2"/>
      <charset val="163"/>
    </font>
    <font>
      <sz val="11"/>
      <color indexed="10"/>
      <name val="Calibri"/>
      <family val="2"/>
      <charset val="163"/>
    </font>
    <font>
      <sz val="12"/>
      <color indexed="8"/>
      <name val="Times New Roman"/>
      <family val="2"/>
    </font>
    <font>
      <sz val="11"/>
      <name val="Times New Roman"/>
      <family val="1"/>
      <charset val="163"/>
    </font>
    <font>
      <sz val="10"/>
      <name val=".VnArial"/>
      <family val="2"/>
    </font>
    <font>
      <b/>
      <sz val="14"/>
      <color rgb="FF0000FF"/>
      <name val="Arial"/>
      <family val="2"/>
    </font>
    <font>
      <sz val="8"/>
      <name val="Calibri"/>
      <family val="2"/>
      <scheme val="minor"/>
    </font>
    <font>
      <sz val="18"/>
      <color rgb="FFFF0000"/>
      <name val="Times New Roman"/>
      <family val="1"/>
    </font>
    <font>
      <b/>
      <sz val="10"/>
      <color rgb="FF0000FF"/>
      <name val="Arial"/>
      <family val="2"/>
      <charset val="163"/>
    </font>
    <font>
      <sz val="10"/>
      <color rgb="FF0000FF"/>
      <name val="Arial"/>
      <family val="2"/>
    </font>
    <font>
      <b/>
      <i/>
      <sz val="10"/>
      <name val="Cambria"/>
      <family val="1"/>
      <scheme val="major"/>
    </font>
    <font>
      <i/>
      <sz val="10"/>
      <name val="Cambria"/>
      <family val="1"/>
      <scheme val="major"/>
    </font>
    <font>
      <sz val="7"/>
      <name val="Cambria"/>
      <family val="1"/>
      <scheme val="major"/>
    </font>
    <font>
      <b/>
      <sz val="11"/>
      <name val="Cambria"/>
      <family val="1"/>
      <scheme val="major"/>
    </font>
    <font>
      <sz val="11"/>
      <name val="Cambria"/>
      <family val="1"/>
      <scheme val="major"/>
    </font>
    <font>
      <sz val="12"/>
      <name val="Cambria"/>
      <family val="1"/>
      <scheme val="major"/>
    </font>
    <font>
      <b/>
      <sz val="12"/>
      <name val="Cambria"/>
      <family val="1"/>
      <scheme val="major"/>
    </font>
  </fonts>
  <fills count="59">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0"/>
        <bgColor indexed="64"/>
      </patternFill>
    </fill>
    <fill>
      <patternFill patternType="solid">
        <fgColor indexed="43"/>
      </patternFill>
    </fill>
    <fill>
      <patternFill patternType="solid">
        <fgColor indexed="26"/>
      </patternFill>
    </fill>
    <fill>
      <patternFill patternType="solid">
        <fgColor indexed="58"/>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indexed="13"/>
        <bgColor indexed="64"/>
      </patternFill>
    </fill>
    <fill>
      <patternFill patternType="solid">
        <fgColor rgb="FF00B050"/>
        <bgColor indexed="64"/>
      </patternFill>
    </fill>
    <fill>
      <patternFill patternType="solid">
        <fgColor rgb="FFFF000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42">
    <border>
      <left/>
      <right/>
      <top/>
      <bottom/>
      <diagonal/>
    </border>
    <border>
      <left style="thin">
        <color indexed="64"/>
      </left>
      <right style="thin">
        <color indexed="64"/>
      </right>
      <top style="double">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style="medium">
        <color indexed="0"/>
      </right>
      <top/>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thin">
        <color auto="1"/>
      </left>
      <right style="thin">
        <color auto="1"/>
      </right>
      <top style="hair">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auto="1"/>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indexed="64"/>
      </left>
      <right style="thin">
        <color indexed="64"/>
      </right>
      <top style="hair">
        <color indexed="64"/>
      </top>
      <bottom/>
      <diagonal/>
    </border>
  </borders>
  <cellStyleXfs count="5265">
    <xf numFmtId="0" fontId="0" fillId="0" borderId="0"/>
    <xf numFmtId="43" fontId="1" fillId="0" borderId="0" applyFont="0" applyFill="0" applyBorder="0" applyAlignment="0" applyProtection="0"/>
    <xf numFmtId="0" fontId="2" fillId="0" borderId="0"/>
    <xf numFmtId="169" fontId="4" fillId="0" borderId="1" applyFont="0" applyBorder="0"/>
    <xf numFmtId="170" fontId="3" fillId="0" borderId="0" applyFont="0" applyFill="0" applyBorder="0" applyAlignment="0" applyProtection="0"/>
    <xf numFmtId="0" fontId="5" fillId="0" borderId="0" applyFont="0" applyFill="0" applyBorder="0" applyAlignment="0" applyProtection="0"/>
    <xf numFmtId="171" fontId="3" fillId="0" borderId="0" applyFont="0" applyFill="0" applyBorder="0" applyAlignment="0" applyProtection="0"/>
    <xf numFmtId="40" fontId="5" fillId="0" borderId="0" applyFont="0" applyFill="0" applyBorder="0" applyAlignment="0" applyProtection="0"/>
    <xf numFmtId="38" fontId="5" fillId="0" borderId="0" applyFont="0" applyFill="0" applyBorder="0" applyAlignment="0" applyProtection="0"/>
    <xf numFmtId="164" fontId="6" fillId="0" borderId="0" applyFont="0" applyFill="0" applyBorder="0" applyAlignment="0" applyProtection="0"/>
    <xf numFmtId="9" fontId="7" fillId="0" borderId="0" applyFont="0" applyFill="0" applyBorder="0" applyAlignment="0" applyProtection="0"/>
    <xf numFmtId="0" fontId="8" fillId="0" borderId="0"/>
    <xf numFmtId="0" fontId="9" fillId="2" borderId="0"/>
    <xf numFmtId="0" fontId="10" fillId="0" borderId="0"/>
    <xf numFmtId="0" fontId="11" fillId="2" borderId="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3" fillId="2" borderId="0"/>
    <xf numFmtId="0" fontId="14" fillId="0" borderId="0">
      <alignment wrapText="1"/>
    </xf>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172" fontId="16" fillId="0" borderId="0" applyFont="0" applyFill="0" applyBorder="0" applyAlignment="0" applyProtection="0"/>
    <xf numFmtId="0" fontId="17" fillId="0" borderId="0" applyFont="0" applyFill="0" applyBorder="0" applyAlignment="0" applyProtection="0"/>
    <xf numFmtId="173" fontId="16" fillId="0" borderId="0" applyFont="0" applyFill="0" applyBorder="0" applyAlignment="0" applyProtection="0"/>
    <xf numFmtId="0" fontId="17" fillId="0" borderId="0" applyFont="0" applyFill="0" applyBorder="0" applyAlignment="0" applyProtection="0"/>
    <xf numFmtId="174" fontId="16" fillId="0" borderId="0" applyFont="0" applyFill="0" applyBorder="0" applyAlignment="0" applyProtection="0"/>
    <xf numFmtId="0" fontId="17" fillId="0" borderId="0" applyFont="0" applyFill="0" applyBorder="0" applyAlignment="0" applyProtection="0"/>
    <xf numFmtId="175" fontId="16" fillId="0" borderId="0" applyFont="0" applyFill="0" applyBorder="0" applyAlignment="0" applyProtection="0"/>
    <xf numFmtId="0" fontId="17" fillId="0" borderId="0" applyFont="0" applyFill="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7" fillId="0" borderId="0"/>
    <xf numFmtId="0" fontId="19" fillId="0" borderId="0"/>
    <xf numFmtId="0" fontId="17" fillId="0" borderId="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176" fontId="20" fillId="0" borderId="0" applyFill="0" applyBorder="0" applyAlignment="0"/>
    <xf numFmtId="177" fontId="20" fillId="0" borderId="0" applyFill="0" applyBorder="0" applyAlignment="0"/>
    <xf numFmtId="178" fontId="20"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80" fontId="20" fillId="0" borderId="0" applyFill="0" applyBorder="0" applyAlignment="0"/>
    <xf numFmtId="181" fontId="20" fillId="0" borderId="0" applyFill="0" applyBorder="0" applyAlignment="0"/>
    <xf numFmtId="176" fontId="20" fillId="0" borderId="0" applyFill="0" applyBorder="0" applyAlignment="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2" fillId="0" borderId="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0" fontId="23" fillId="22" borderId="3" applyNumberFormat="0" applyAlignment="0" applyProtection="0"/>
    <xf numFmtId="1" fontId="24" fillId="0" borderId="4" applyBorder="0"/>
    <xf numFmtId="43" fontId="3" fillId="0" borderId="0" applyFont="0" applyFill="0" applyBorder="0" applyAlignment="0" applyProtection="0"/>
    <xf numFmtId="180" fontId="2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2" fontId="26" fillId="0" borderId="0"/>
    <xf numFmtId="3" fontId="3" fillId="0" borderId="0" applyFont="0" applyFill="0" applyBorder="0" applyAlignment="0" applyProtection="0"/>
    <xf numFmtId="176" fontId="20" fillId="0" borderId="0" applyFont="0" applyFill="0" applyBorder="0" applyAlignment="0" applyProtection="0"/>
    <xf numFmtId="183" fontId="3" fillId="0" borderId="0" applyFont="0" applyFill="0" applyBorder="0" applyAlignment="0" applyProtection="0"/>
    <xf numFmtId="184" fontId="3" fillId="0" borderId="0"/>
    <xf numFmtId="0" fontId="3" fillId="0" borderId="0" applyFont="0" applyFill="0" applyBorder="0" applyAlignment="0" applyProtection="0"/>
    <xf numFmtId="14" fontId="27" fillId="0" borderId="0" applyFill="0" applyBorder="0" applyAlignment="0"/>
    <xf numFmtId="0" fontId="28" fillId="0" borderId="0" applyProtection="0"/>
    <xf numFmtId="185" fontId="3" fillId="0" borderId="5">
      <alignment vertical="center"/>
    </xf>
    <xf numFmtId="186" fontId="3" fillId="0" borderId="0" applyFont="0" applyFill="0" applyBorder="0" applyAlignment="0" applyProtection="0"/>
    <xf numFmtId="187" fontId="3" fillId="0" borderId="0" applyFont="0" applyFill="0" applyBorder="0" applyAlignment="0" applyProtection="0"/>
    <xf numFmtId="188" fontId="3" fillId="0" borderId="0"/>
    <xf numFmtId="180" fontId="20" fillId="0" borderId="0" applyFill="0" applyBorder="0" applyAlignment="0"/>
    <xf numFmtId="176" fontId="20" fillId="0" borderId="0" applyFill="0" applyBorder="0" applyAlignment="0"/>
    <xf numFmtId="180" fontId="20" fillId="0" borderId="0" applyFill="0" applyBorder="0" applyAlignment="0"/>
    <xf numFmtId="181" fontId="20" fillId="0" borderId="0" applyFill="0" applyBorder="0" applyAlignment="0"/>
    <xf numFmtId="176" fontId="20" fillId="0" borderId="0" applyFill="0" applyBorder="0" applyAlignment="0"/>
    <xf numFmtId="189" fontId="3" fillId="0" borderId="0" applyFont="0" applyFill="0" applyBorder="0" applyAlignment="0" applyProtection="0"/>
    <xf numFmtId="0" fontId="12"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Protection="0"/>
    <xf numFmtId="0" fontId="31" fillId="0" borderId="0" applyProtection="0"/>
    <xf numFmtId="0" fontId="32" fillId="0" borderId="0" applyProtection="0"/>
    <xf numFmtId="0" fontId="33" fillId="0" borderId="0" applyProtection="0"/>
    <xf numFmtId="0" fontId="34" fillId="0" borderId="0" applyNumberFormat="0" applyFont="0" applyFill="0" applyBorder="0" applyAlignment="0" applyProtection="0"/>
    <xf numFmtId="0" fontId="35" fillId="0" borderId="0" applyProtection="0"/>
    <xf numFmtId="0" fontId="36" fillId="0" borderId="0" applyProtection="0"/>
    <xf numFmtId="2" fontId="3" fillId="0" borderId="0" applyFont="0" applyFill="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38" fontId="38" fillId="23" borderId="0" applyNumberFormat="0" applyBorder="0" applyAlignment="0" applyProtection="0"/>
    <xf numFmtId="0" fontId="39" fillId="0" borderId="0" applyNumberFormat="0" applyFont="0" applyBorder="0" applyAlignment="0">
      <alignment horizontal="left" vertical="center"/>
    </xf>
    <xf numFmtId="0" fontId="40" fillId="0" borderId="0">
      <alignment horizontal="left"/>
    </xf>
    <xf numFmtId="0" fontId="41" fillId="0" borderId="6" applyNumberFormat="0" applyAlignment="0" applyProtection="0">
      <alignment horizontal="left" vertical="center"/>
    </xf>
    <xf numFmtId="0" fontId="41" fillId="0" borderId="7">
      <alignment horizontal="left" vertical="center"/>
    </xf>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4" fillId="0" borderId="9" applyNumberFormat="0" applyFill="0" applyAlignment="0" applyProtection="0"/>
    <xf numFmtId="0" fontId="44" fillId="0" borderId="9"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3" fillId="0" borderId="0" applyProtection="0"/>
    <xf numFmtId="0" fontId="41" fillId="0" borderId="0" applyProtection="0"/>
    <xf numFmtId="5" fontId="46" fillId="24" borderId="11" applyNumberFormat="0" applyAlignment="0">
      <alignment horizontal="left" vertical="top"/>
    </xf>
    <xf numFmtId="49" fontId="47" fillId="0" borderId="11">
      <alignment vertical="center"/>
    </xf>
    <xf numFmtId="0" fontId="48" fillId="8" borderId="2" applyNumberFormat="0" applyAlignment="0" applyProtection="0"/>
    <xf numFmtId="10" fontId="38" fillId="23" borderId="11" applyNumberFormat="0" applyBorder="0" applyAlignment="0" applyProtection="0"/>
    <xf numFmtId="0" fontId="48" fillId="8" borderId="2" applyNumberFormat="0" applyAlignment="0" applyProtection="0"/>
    <xf numFmtId="0" fontId="48" fillId="8" borderId="2" applyNumberFormat="0" applyAlignment="0" applyProtection="0"/>
    <xf numFmtId="0" fontId="49" fillId="0" borderId="0"/>
    <xf numFmtId="0" fontId="49" fillId="0" borderId="0"/>
    <xf numFmtId="180" fontId="20" fillId="0" borderId="0" applyFill="0" applyBorder="0" applyAlignment="0"/>
    <xf numFmtId="176" fontId="20" fillId="0" borderId="0" applyFill="0" applyBorder="0" applyAlignment="0"/>
    <xf numFmtId="180" fontId="20" fillId="0" borderId="0" applyFill="0" applyBorder="0" applyAlignment="0"/>
    <xf numFmtId="181" fontId="20" fillId="0" borderId="0" applyFill="0" applyBorder="0" applyAlignment="0"/>
    <xf numFmtId="176" fontId="20" fillId="0" borderId="0" applyFill="0" applyBorder="0" applyAlignment="0"/>
    <xf numFmtId="0" fontId="50" fillId="0" borderId="12" applyNumberFormat="0" applyFill="0" applyAlignment="0" applyProtection="0"/>
    <xf numFmtId="0" fontId="50" fillId="0" borderId="12" applyNumberFormat="0" applyFill="0" applyAlignment="0" applyProtection="0"/>
    <xf numFmtId="0" fontId="50" fillId="0" borderId="12" applyNumberFormat="0" applyFill="0" applyAlignment="0" applyProtection="0"/>
    <xf numFmtId="38" fontId="49" fillId="0" borderId="0" applyFont="0" applyFill="0" applyBorder="0" applyAlignment="0" applyProtection="0"/>
    <xf numFmtId="40" fontId="49" fillId="0" borderId="0" applyFont="0" applyFill="0" applyBorder="0" applyAlignment="0" applyProtection="0"/>
    <xf numFmtId="0" fontId="51" fillId="0" borderId="13"/>
    <xf numFmtId="190" fontId="49" fillId="0" borderId="0" applyFont="0" applyFill="0" applyBorder="0" applyAlignment="0" applyProtection="0"/>
    <xf numFmtId="191" fontId="49" fillId="0" borderId="0" applyFont="0" applyFill="0" applyBorder="0" applyAlignment="0" applyProtection="0"/>
    <xf numFmtId="192" fontId="3" fillId="0" borderId="0" applyFont="0" applyFill="0" applyBorder="0" applyAlignment="0" applyProtection="0"/>
    <xf numFmtId="193" fontId="3" fillId="0" borderId="0" applyFont="0" applyFill="0" applyBorder="0" applyAlignment="0" applyProtection="0"/>
    <xf numFmtId="0" fontId="28" fillId="0" borderId="0" applyNumberFormat="0" applyFont="0" applyFill="0" applyAlignment="0"/>
    <xf numFmtId="0" fontId="52" fillId="25" borderId="0" applyNumberFormat="0" applyBorder="0" applyAlignment="0" applyProtection="0"/>
    <xf numFmtId="0" fontId="52" fillId="25" borderId="0" applyNumberFormat="0" applyBorder="0" applyAlignment="0" applyProtection="0"/>
    <xf numFmtId="0" fontId="52" fillId="25" borderId="0" applyNumberFormat="0" applyBorder="0" applyAlignment="0" applyProtection="0"/>
    <xf numFmtId="0" fontId="26" fillId="0" borderId="0"/>
    <xf numFmtId="37" fontId="53" fillId="0" borderId="0"/>
    <xf numFmtId="0" fontId="54" fillId="0" borderId="11" applyNumberFormat="0" applyFont="0" applyFill="0" applyBorder="0" applyAlignment="0">
      <alignment horizont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56"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3" fillId="0" borderId="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3" fillId="0" borderId="0" applyFont="0" applyFill="0" applyBorder="0" applyAlignment="0" applyProtection="0"/>
    <xf numFmtId="0" fontId="26" fillId="0" borderId="0"/>
    <xf numFmtId="0" fontId="58" fillId="21" borderId="15" applyNumberFormat="0" applyAlignment="0" applyProtection="0"/>
    <xf numFmtId="0" fontId="58" fillId="21" borderId="15" applyNumberFormat="0" applyAlignment="0" applyProtection="0"/>
    <xf numFmtId="0" fontId="58" fillId="21" borderId="15" applyNumberFormat="0" applyAlignment="0" applyProtection="0"/>
    <xf numFmtId="0" fontId="59" fillId="23" borderId="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80" fontId="20" fillId="0" borderId="0" applyFill="0" applyBorder="0" applyAlignment="0"/>
    <xf numFmtId="176" fontId="20" fillId="0" borderId="0" applyFill="0" applyBorder="0" applyAlignment="0"/>
    <xf numFmtId="180" fontId="20" fillId="0" borderId="0" applyFill="0" applyBorder="0" applyAlignment="0"/>
    <xf numFmtId="181" fontId="20" fillId="0" borderId="0" applyFill="0" applyBorder="0" applyAlignment="0"/>
    <xf numFmtId="176" fontId="20" fillId="0" borderId="0" applyFill="0" applyBorder="0" applyAlignment="0"/>
    <xf numFmtId="0" fontId="60" fillId="0" borderId="0"/>
    <xf numFmtId="0" fontId="49" fillId="0" borderId="0" applyNumberFormat="0" applyFont="0" applyFill="0" applyBorder="0" applyAlignment="0" applyProtection="0">
      <alignment horizontal="left"/>
    </xf>
    <xf numFmtId="0" fontId="61" fillId="0" borderId="13">
      <alignment horizontal="center"/>
    </xf>
    <xf numFmtId="0" fontId="3" fillId="27" borderId="0"/>
    <xf numFmtId="0" fontId="62" fillId="0" borderId="0" applyNumberFormat="0" applyFill="0" applyBorder="0" applyAlignment="0" applyProtection="0"/>
    <xf numFmtId="0" fontId="51" fillId="0" borderId="0"/>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6" fontId="64" fillId="0" borderId="16">
      <alignment horizontal="right" vertical="center"/>
    </xf>
    <xf numFmtId="196" fontId="64" fillId="0" borderId="16">
      <alignment horizontal="right" vertical="center"/>
    </xf>
    <xf numFmtId="196" fontId="64" fillId="0" borderId="16">
      <alignment horizontal="right" vertical="center"/>
    </xf>
    <xf numFmtId="196" fontId="64"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6" fontId="64" fillId="0" borderId="16">
      <alignment horizontal="right" vertical="center"/>
    </xf>
    <xf numFmtId="196" fontId="64" fillId="0" borderId="16">
      <alignment horizontal="right" vertical="center"/>
    </xf>
    <xf numFmtId="196" fontId="64" fillId="0" borderId="16">
      <alignment horizontal="right" vertical="center"/>
    </xf>
    <xf numFmtId="196" fontId="64" fillId="0" borderId="16">
      <alignment horizontal="right" vertical="center"/>
    </xf>
    <xf numFmtId="196" fontId="64" fillId="0" borderId="16">
      <alignment horizontal="right" vertical="center"/>
    </xf>
    <xf numFmtId="196" fontId="64" fillId="0" borderId="16">
      <alignment horizontal="right" vertical="center"/>
    </xf>
    <xf numFmtId="196" fontId="64" fillId="0" borderId="16">
      <alignment horizontal="right" vertical="center"/>
    </xf>
    <xf numFmtId="196" fontId="64"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6" fontId="64" fillId="0" borderId="16">
      <alignment horizontal="right" vertical="center"/>
    </xf>
    <xf numFmtId="196" fontId="64"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6" fontId="64" fillId="0" borderId="16">
      <alignment horizontal="right" vertical="center"/>
    </xf>
    <xf numFmtId="196" fontId="64"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6" fontId="64" fillId="0" borderId="16">
      <alignment horizontal="right" vertical="center"/>
    </xf>
    <xf numFmtId="196" fontId="64"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195" fontId="63" fillId="0" borderId="16">
      <alignment horizontal="right" vertical="center"/>
    </xf>
    <xf numFmtId="49" fontId="27" fillId="0" borderId="0" applyFill="0" applyBorder="0" applyAlignment="0"/>
    <xf numFmtId="197" fontId="3" fillId="0" borderId="0" applyFill="0" applyBorder="0" applyAlignment="0"/>
    <xf numFmtId="197" fontId="3" fillId="0" borderId="0" applyFill="0" applyBorder="0" applyAlignment="0"/>
    <xf numFmtId="197" fontId="3" fillId="0" borderId="0" applyFill="0" applyBorder="0" applyAlignment="0"/>
    <xf numFmtId="197" fontId="3" fillId="0" borderId="0" applyFill="0" applyBorder="0" applyAlignment="0"/>
    <xf numFmtId="197" fontId="3" fillId="0" borderId="0" applyFill="0" applyBorder="0" applyAlignment="0"/>
    <xf numFmtId="197" fontId="3" fillId="0" borderId="0" applyFill="0" applyBorder="0" applyAlignment="0"/>
    <xf numFmtId="198" fontId="3" fillId="0" borderId="0" applyFill="0" applyBorder="0" applyAlignment="0"/>
    <xf numFmtId="198" fontId="3" fillId="0" borderId="0" applyFill="0" applyBorder="0" applyAlignment="0"/>
    <xf numFmtId="198" fontId="3" fillId="0" borderId="0" applyFill="0" applyBorder="0" applyAlignment="0"/>
    <xf numFmtId="198" fontId="3" fillId="0" borderId="0" applyFill="0" applyBorder="0" applyAlignment="0"/>
    <xf numFmtId="198" fontId="3" fillId="0" borderId="0" applyFill="0" applyBorder="0" applyAlignment="0"/>
    <xf numFmtId="198" fontId="3" fillId="0" borderId="0" applyFill="0" applyBorder="0" applyAlignment="0"/>
    <xf numFmtId="199" fontId="63" fillId="0" borderId="16">
      <alignment horizontal="center"/>
    </xf>
    <xf numFmtId="199" fontId="63" fillId="0" borderId="16">
      <alignment horizontal="center"/>
    </xf>
    <xf numFmtId="199" fontId="63" fillId="0" borderId="16">
      <alignment horizontal="center"/>
    </xf>
    <xf numFmtId="199" fontId="63" fillId="0" borderId="16">
      <alignment horizontal="center"/>
    </xf>
    <xf numFmtId="199" fontId="63" fillId="0" borderId="16">
      <alignment horizontal="center"/>
    </xf>
    <xf numFmtId="0" fontId="65" fillId="0" borderId="17"/>
    <xf numFmtId="0" fontId="66" fillId="0" borderId="17"/>
    <xf numFmtId="0" fontId="65" fillId="0" borderId="17"/>
    <xf numFmtId="0" fontId="66" fillId="0" borderId="17"/>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67" fillId="0" borderId="0" applyFont="0">
      <alignment horizontal="centerContinuous"/>
    </xf>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18" applyNumberFormat="0" applyFill="0" applyAlignment="0" applyProtection="0"/>
    <xf numFmtId="0" fontId="69" fillId="0" borderId="18" applyNumberFormat="0" applyFill="0" applyAlignment="0" applyProtection="0"/>
    <xf numFmtId="0" fontId="69" fillId="0" borderId="18" applyNumberFormat="0" applyFill="0" applyAlignment="0" applyProtection="0"/>
    <xf numFmtId="200" fontId="63" fillId="0" borderId="0"/>
    <xf numFmtId="200" fontId="63" fillId="0" borderId="0"/>
    <xf numFmtId="200" fontId="63" fillId="0" borderId="0"/>
    <xf numFmtId="200" fontId="63" fillId="0" borderId="0"/>
    <xf numFmtId="200" fontId="63" fillId="0" borderId="0"/>
    <xf numFmtId="201" fontId="63" fillId="0" borderId="11"/>
    <xf numFmtId="201" fontId="63" fillId="0" borderId="11"/>
    <xf numFmtId="201" fontId="63" fillId="0" borderId="11"/>
    <xf numFmtId="201" fontId="63" fillId="0" borderId="11"/>
    <xf numFmtId="201" fontId="63" fillId="0" borderId="11"/>
    <xf numFmtId="0" fontId="70" fillId="0" borderId="0"/>
    <xf numFmtId="0" fontId="70" fillId="0" borderId="0"/>
    <xf numFmtId="5" fontId="71" fillId="28" borderId="19">
      <alignment vertical="top"/>
    </xf>
    <xf numFmtId="0" fontId="72" fillId="29" borderId="11">
      <alignment horizontal="left" vertical="center"/>
    </xf>
    <xf numFmtId="6" fontId="73" fillId="30" borderId="19"/>
    <xf numFmtId="5" fontId="46" fillId="0" borderId="19">
      <alignment horizontal="left" vertical="top"/>
    </xf>
    <xf numFmtId="0" fontId="74" fillId="31" borderId="0">
      <alignment horizontal="left" vertical="center"/>
    </xf>
    <xf numFmtId="5" fontId="62" fillId="0" borderId="20">
      <alignment horizontal="left" vertical="top"/>
    </xf>
    <xf numFmtId="0" fontId="75" fillId="0" borderId="20">
      <alignment horizontal="left" vertical="center"/>
    </xf>
    <xf numFmtId="202" fontId="3" fillId="0" borderId="0" applyFont="0" applyFill="0" applyBorder="0" applyAlignment="0" applyProtection="0"/>
    <xf numFmtId="203" fontId="3" fillId="0" borderId="0" applyFon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42" fontId="78" fillId="0" borderId="0" applyFont="0" applyFill="0" applyBorder="0" applyAlignment="0" applyProtection="0"/>
    <xf numFmtId="44" fontId="78" fillId="0" borderId="0" applyFont="0" applyFill="0" applyBorder="0" applyAlignment="0" applyProtection="0"/>
    <xf numFmtId="0" fontId="78" fillId="0" borderId="0"/>
    <xf numFmtId="0" fontId="87" fillId="0" borderId="0" applyFont="0" applyFill="0" applyBorder="0" applyAlignment="0" applyProtection="0"/>
    <xf numFmtId="0" fontId="87" fillId="0" borderId="0" applyFont="0" applyFill="0" applyBorder="0" applyAlignment="0" applyProtection="0"/>
    <xf numFmtId="0" fontId="88" fillId="0" borderId="0">
      <alignment vertical="center"/>
    </xf>
    <xf numFmtId="40" fontId="79" fillId="0" borderId="0" applyFont="0" applyFill="0" applyBorder="0" applyAlignment="0" applyProtection="0"/>
    <xf numFmtId="38" fontId="79" fillId="0" borderId="0" applyFont="0" applyFill="0" applyBorder="0" applyAlignment="0" applyProtection="0"/>
    <xf numFmtId="0" fontId="79" fillId="0" borderId="0" applyFont="0" applyFill="0" applyBorder="0" applyAlignment="0" applyProtection="0"/>
    <xf numFmtId="0" fontId="79" fillId="0" borderId="0" applyFont="0" applyFill="0" applyBorder="0" applyAlignment="0" applyProtection="0"/>
    <xf numFmtId="9" fontId="80" fillId="0" borderId="0" applyFont="0" applyFill="0" applyBorder="0" applyAlignment="0" applyProtection="0"/>
    <xf numFmtId="0" fontId="81"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0" fillId="0" borderId="0" applyFont="0" applyFill="0" applyBorder="0" applyAlignment="0" applyProtection="0"/>
    <xf numFmtId="0" fontId="80" fillId="0" borderId="0" applyFont="0" applyFill="0" applyBorder="0" applyAlignment="0" applyProtection="0"/>
    <xf numFmtId="204" fontId="55" fillId="0" borderId="0" applyFont="0" applyFill="0" applyBorder="0" applyAlignment="0" applyProtection="0"/>
    <xf numFmtId="205" fontId="55" fillId="0" borderId="0" applyFont="0" applyFill="0" applyBorder="0" applyAlignment="0" applyProtection="0"/>
    <xf numFmtId="0" fontId="84" fillId="0" borderId="0"/>
    <xf numFmtId="0" fontId="28" fillId="0" borderId="0"/>
    <xf numFmtId="164" fontId="82" fillId="0" borderId="0" applyFont="0" applyFill="0" applyBorder="0" applyAlignment="0" applyProtection="0"/>
    <xf numFmtId="165" fontId="82" fillId="0" borderId="0" applyFont="0" applyFill="0" applyBorder="0" applyAlignment="0" applyProtection="0"/>
    <xf numFmtId="175" fontId="85" fillId="0" borderId="0" applyFont="0" applyFill="0" applyBorder="0" applyAlignment="0" applyProtection="0"/>
    <xf numFmtId="174" fontId="85" fillId="0" borderId="0" applyFont="0" applyFill="0" applyBorder="0" applyAlignment="0" applyProtection="0"/>
    <xf numFmtId="0" fontId="85" fillId="0" borderId="0"/>
    <xf numFmtId="206" fontId="82" fillId="0" borderId="0" applyFont="0" applyFill="0" applyBorder="0" applyAlignment="0" applyProtection="0"/>
    <xf numFmtId="6" fontId="86" fillId="0" borderId="0" applyFont="0" applyFill="0" applyBorder="0" applyAlignment="0" applyProtection="0"/>
    <xf numFmtId="180" fontId="82" fillId="0" borderId="0" applyFont="0" applyFill="0" applyBorder="0" applyAlignment="0" applyProtection="0"/>
    <xf numFmtId="44" fontId="85" fillId="0" borderId="0" applyFont="0" applyFill="0" applyBorder="0" applyAlignment="0" applyProtection="0"/>
    <xf numFmtId="42" fontId="85" fillId="0" borderId="0" applyFont="0" applyFill="0" applyBorder="0" applyAlignment="0" applyProtection="0"/>
    <xf numFmtId="167" fontId="3" fillId="0" borderId="0" applyFont="0" applyFill="0" applyBorder="0" applyAlignment="0" applyProtection="0"/>
    <xf numFmtId="0" fontId="1" fillId="0" borderId="0"/>
    <xf numFmtId="168"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88" fillId="0" borderId="0"/>
    <xf numFmtId="0" fontId="1" fillId="0" borderId="0"/>
    <xf numFmtId="166" fontId="94" fillId="0" borderId="0" applyFont="0" applyFill="0" applyBorder="0" applyAlignment="0" applyProtection="0"/>
    <xf numFmtId="0" fontId="94" fillId="0" borderId="0"/>
    <xf numFmtId="0" fontId="94" fillId="0" borderId="0"/>
    <xf numFmtId="166" fontId="94" fillId="0" borderId="0" applyFont="0" applyFill="0" applyBorder="0" applyAlignment="0" applyProtection="0"/>
    <xf numFmtId="166" fontId="94" fillId="0" borderId="0" applyFont="0" applyFill="0" applyBorder="0" applyAlignment="0" applyProtection="0"/>
    <xf numFmtId="0" fontId="94" fillId="0" borderId="0"/>
    <xf numFmtId="166" fontId="94" fillId="0" borderId="0" applyFont="0" applyFill="0" applyBorder="0" applyAlignment="0" applyProtection="0"/>
    <xf numFmtId="0" fontId="94" fillId="0" borderId="0"/>
    <xf numFmtId="166" fontId="94" fillId="0" borderId="0" applyFont="0" applyFill="0" applyBorder="0" applyAlignment="0" applyProtection="0"/>
    <xf numFmtId="0" fontId="94" fillId="0" borderId="0"/>
    <xf numFmtId="166" fontId="94" fillId="0" borderId="0" applyFont="0" applyFill="0" applyBorder="0" applyAlignment="0" applyProtection="0"/>
    <xf numFmtId="0" fontId="94" fillId="0" borderId="0"/>
    <xf numFmtId="166" fontId="94" fillId="0" borderId="0" applyFont="0" applyFill="0" applyBorder="0" applyAlignment="0" applyProtection="0"/>
    <xf numFmtId="0" fontId="94" fillId="0" borderId="0"/>
    <xf numFmtId="166" fontId="94" fillId="0" borderId="0" applyFont="0" applyFill="0" applyBorder="0" applyAlignment="0" applyProtection="0"/>
    <xf numFmtId="0" fontId="94" fillId="0" borderId="0"/>
    <xf numFmtId="0" fontId="94" fillId="0" borderId="0"/>
    <xf numFmtId="166" fontId="94" fillId="0" borderId="0" applyFont="0" applyFill="0" applyBorder="0" applyAlignment="0" applyProtection="0"/>
    <xf numFmtId="166" fontId="94" fillId="0" borderId="0" applyFont="0" applyFill="0" applyBorder="0" applyAlignment="0" applyProtection="0"/>
    <xf numFmtId="0" fontId="94" fillId="0" borderId="0"/>
    <xf numFmtId="166" fontId="94" fillId="0" borderId="0" applyFont="0" applyFill="0" applyBorder="0" applyAlignment="0" applyProtection="0"/>
    <xf numFmtId="0" fontId="94" fillId="0" borderId="0"/>
    <xf numFmtId="166" fontId="94" fillId="0" borderId="0" applyFont="0" applyFill="0" applyBorder="0" applyAlignment="0" applyProtection="0"/>
    <xf numFmtId="0" fontId="94" fillId="0" borderId="0"/>
    <xf numFmtId="166" fontId="94" fillId="0" borderId="0" applyFont="0" applyFill="0" applyBorder="0" applyAlignment="0" applyProtection="0"/>
    <xf numFmtId="0" fontId="94" fillId="0" borderId="0"/>
    <xf numFmtId="166" fontId="94" fillId="0" borderId="0" applyFont="0" applyFill="0" applyBorder="0" applyAlignment="0" applyProtection="0"/>
    <xf numFmtId="0" fontId="94" fillId="0" borderId="0"/>
    <xf numFmtId="0" fontId="3" fillId="0" borderId="0"/>
    <xf numFmtId="170" fontId="3" fillId="0" borderId="0" applyFont="0" applyFill="0" applyBorder="0" applyAlignment="0" applyProtection="0"/>
    <xf numFmtId="171" fontId="3" fillId="0" borderId="0" applyFont="0" applyFill="0" applyBorder="0" applyAlignment="0" applyProtection="0"/>
    <xf numFmtId="3" fontId="3" fillId="0" borderId="0" applyFont="0" applyFill="0" applyBorder="0" applyAlignment="0" applyProtection="0"/>
    <xf numFmtId="183"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 fillId="0" borderId="0"/>
    <xf numFmtId="0" fontId="3" fillId="0" borderId="21" applyNumberFormat="0" applyFont="0" applyFill="0" applyAlignment="0" applyProtection="0"/>
    <xf numFmtId="0" fontId="3" fillId="0" borderId="21" applyNumberFormat="0" applyFont="0" applyFill="0" applyAlignment="0" applyProtection="0"/>
    <xf numFmtId="170" fontId="3" fillId="0" borderId="0" applyFont="0" applyFill="0" applyBorder="0" applyAlignment="0" applyProtection="0"/>
    <xf numFmtId="0" fontId="3" fillId="0" borderId="0"/>
    <xf numFmtId="0" fontId="94" fillId="0" borderId="0"/>
    <xf numFmtId="166" fontId="94" fillId="0" borderId="0" applyFont="0" applyFill="0" applyBorder="0" applyAlignment="0" applyProtection="0"/>
    <xf numFmtId="166" fontId="94" fillId="0" borderId="0" applyFont="0" applyFill="0" applyBorder="0" applyAlignment="0" applyProtection="0"/>
    <xf numFmtId="0" fontId="94"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0" fontId="1" fillId="0" borderId="0"/>
    <xf numFmtId="170" fontId="3" fillId="0" borderId="0" applyFont="0" applyFill="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5" fillId="13"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20" borderId="0" applyNumberFormat="0" applyBorder="0" applyAlignment="0" applyProtection="0"/>
    <xf numFmtId="0" fontId="18" fillId="4" borderId="0" applyNumberFormat="0" applyBorder="0" applyAlignment="0" applyProtection="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179" fontId="3" fillId="0" borderId="0" applyFill="0" applyBorder="0" applyAlignment="0"/>
    <xf numFmtId="0" fontId="21" fillId="21" borderId="2" applyNumberFormat="0" applyAlignment="0" applyProtection="0"/>
    <xf numFmtId="0" fontId="23" fillId="22" borderId="3"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89" fillId="0" borderId="0" applyFont="0" applyFill="0" applyBorder="0" applyAlignment="0" applyProtection="0"/>
    <xf numFmtId="168" fontId="3" fillId="0" borderId="0" applyFont="0" applyFill="0" applyBorder="0" applyAlignment="0" applyProtection="0"/>
    <xf numFmtId="168" fontId="89"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2"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2"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84" fontId="3" fillId="0" borderId="0"/>
    <xf numFmtId="185" fontId="3" fillId="0" borderId="5">
      <alignment vertical="center"/>
    </xf>
    <xf numFmtId="188" fontId="3" fillId="0" borderId="0"/>
    <xf numFmtId="189" fontId="3" fillId="0" borderId="0" applyFont="0" applyFill="0" applyBorder="0" applyAlignment="0" applyProtection="0"/>
    <xf numFmtId="0" fontId="29" fillId="0" borderId="0" applyNumberFormat="0" applyFill="0" applyBorder="0" applyAlignment="0" applyProtection="0"/>
    <xf numFmtId="0" fontId="37" fillId="5" borderId="0" applyNumberFormat="0" applyBorder="0" applyAlignment="0" applyProtection="0"/>
    <xf numFmtId="0" fontId="42" fillId="0" borderId="8"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8" fillId="8" borderId="2" applyNumberFormat="0" applyAlignment="0" applyProtection="0"/>
    <xf numFmtId="0" fontId="50" fillId="0" borderId="12" applyNumberFormat="0" applyFill="0" applyAlignment="0" applyProtection="0"/>
    <xf numFmtId="0" fontId="52" fillId="2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58" fillId="21" borderId="15" applyNumberFormat="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70" fontId="3" fillId="0" borderId="0" applyFont="0" applyFill="0" applyBorder="0" applyAlignment="0" applyProtection="0"/>
    <xf numFmtId="168" fontId="1" fillId="0" borderId="0" applyFont="0" applyFill="0" applyBorder="0" applyAlignment="0" applyProtection="0"/>
    <xf numFmtId="0" fontId="1" fillId="0" borderId="0"/>
    <xf numFmtId="197" fontId="3" fillId="0" borderId="0" applyFill="0" applyBorder="0" applyAlignment="0"/>
    <xf numFmtId="197" fontId="3" fillId="0" borderId="0" applyFill="0" applyBorder="0" applyAlignment="0"/>
    <xf numFmtId="197" fontId="3" fillId="0" borderId="0" applyFill="0" applyBorder="0" applyAlignment="0"/>
    <xf numFmtId="197" fontId="3" fillId="0" borderId="0" applyFill="0" applyBorder="0" applyAlignment="0"/>
    <xf numFmtId="198" fontId="3" fillId="0" borderId="0" applyFill="0" applyBorder="0" applyAlignment="0"/>
    <xf numFmtId="198" fontId="3" fillId="0" borderId="0" applyFill="0" applyBorder="0" applyAlignment="0"/>
    <xf numFmtId="198" fontId="3" fillId="0" borderId="0" applyFill="0" applyBorder="0" applyAlignment="0"/>
    <xf numFmtId="198" fontId="3" fillId="0" borderId="0" applyFill="0" applyBorder="0" applyAlignment="0"/>
    <xf numFmtId="0" fontId="68" fillId="0" borderId="0" applyNumberFormat="0" applyFill="0" applyBorder="0" applyAlignment="0" applyProtection="0"/>
    <xf numFmtId="0" fontId="69" fillId="0" borderId="18" applyNumberFormat="0" applyFill="0" applyAlignment="0" applyProtection="0"/>
    <xf numFmtId="0" fontId="76" fillId="0" borderId="0" applyNumberFormat="0" applyFill="0" applyBorder="0" applyAlignment="0" applyProtection="0"/>
    <xf numFmtId="170" fontId="3" fillId="0" borderId="0" applyFont="0" applyFill="0" applyBorder="0" applyAlignment="0" applyProtection="0"/>
    <xf numFmtId="168" fontId="1" fillId="0" borderId="0" applyFont="0" applyFill="0" applyBorder="0" applyAlignment="0" applyProtection="0"/>
    <xf numFmtId="0" fontId="1" fillId="0" borderId="0"/>
    <xf numFmtId="167"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0" fontId="3"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88" fillId="0" borderId="0"/>
    <xf numFmtId="0" fontId="3" fillId="0" borderId="0"/>
    <xf numFmtId="0" fontId="95" fillId="0" borderId="0"/>
    <xf numFmtId="43" fontId="3" fillId="0" borderId="0" applyFont="0" applyFill="0" applyBorder="0" applyAlignment="0" applyProtection="0"/>
    <xf numFmtId="43" fontId="12" fillId="0" borderId="0" applyFont="0" applyFill="0" applyBorder="0" applyAlignment="0" applyProtection="0"/>
    <xf numFmtId="0" fontId="94" fillId="0" borderId="0"/>
    <xf numFmtId="166" fontId="94" fillId="0" borderId="0" applyFont="0" applyFill="0" applyBorder="0" applyAlignment="0" applyProtection="0"/>
    <xf numFmtId="0" fontId="96" fillId="0" borderId="0"/>
    <xf numFmtId="170" fontId="3" fillId="0" borderId="0" applyFont="0" applyFill="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5" fillId="13"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20" borderId="0" applyNumberFormat="0" applyBorder="0" applyAlignment="0" applyProtection="0"/>
    <xf numFmtId="0" fontId="18" fillId="4" borderId="0" applyNumberFormat="0" applyBorder="0" applyAlignment="0" applyProtection="0"/>
    <xf numFmtId="0" fontId="21" fillId="21" borderId="2" applyNumberFormat="0" applyAlignment="0" applyProtection="0"/>
    <xf numFmtId="0" fontId="23" fillId="22" borderId="3"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9" fillId="0" borderId="0" applyNumberFormat="0" applyFill="0" applyBorder="0" applyAlignment="0" applyProtection="0"/>
    <xf numFmtId="0" fontId="37" fillId="5" borderId="0" applyNumberFormat="0" applyBorder="0" applyAlignment="0" applyProtection="0"/>
    <xf numFmtId="0" fontId="42" fillId="0" borderId="8"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8" fillId="8" borderId="2" applyNumberFormat="0" applyAlignment="0" applyProtection="0"/>
    <xf numFmtId="0" fontId="50" fillId="0" borderId="12" applyNumberFormat="0" applyFill="0" applyAlignment="0" applyProtection="0"/>
    <xf numFmtId="0" fontId="52" fillId="25" borderId="0" applyNumberFormat="0" applyBorder="0" applyAlignment="0" applyProtection="0"/>
    <xf numFmtId="0" fontId="1" fillId="0" borderId="0"/>
    <xf numFmtId="0" fontId="1" fillId="0" borderId="0"/>
    <xf numFmtId="0" fontId="3" fillId="0" borderId="0"/>
    <xf numFmtId="0" fontId="12" fillId="0" borderId="0"/>
    <xf numFmtId="0" fontId="3" fillId="26" borderId="14" applyNumberFormat="0" applyFont="0" applyAlignment="0" applyProtection="0"/>
    <xf numFmtId="0" fontId="58" fillId="21" borderId="15" applyNumberFormat="0" applyAlignment="0" applyProtection="0"/>
    <xf numFmtId="0" fontId="68" fillId="0" borderId="0" applyNumberFormat="0" applyFill="0" applyBorder="0" applyAlignment="0" applyProtection="0"/>
    <xf numFmtId="0" fontId="69" fillId="0" borderId="18" applyNumberFormat="0" applyFill="0" applyAlignment="0" applyProtection="0"/>
    <xf numFmtId="5" fontId="62" fillId="0" borderId="20">
      <alignment horizontal="left" vertical="top"/>
    </xf>
    <xf numFmtId="0" fontId="75" fillId="0" borderId="20">
      <alignment horizontal="left" vertical="center"/>
    </xf>
    <xf numFmtId="0" fontId="76" fillId="0" borderId="0" applyNumberFormat="0" applyFill="0" applyBorder="0" applyAlignment="0" applyProtection="0"/>
    <xf numFmtId="170" fontId="3" fillId="0" borderId="0" applyFont="0" applyFill="0" applyBorder="0" applyAlignment="0" applyProtection="0"/>
    <xf numFmtId="0" fontId="1" fillId="0" borderId="0"/>
    <xf numFmtId="167" fontId="3"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94" fillId="0" borderId="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3" fillId="0" borderId="0"/>
    <xf numFmtId="0" fontId="69" fillId="0" borderId="18" applyNumberFormat="0" applyFill="0" applyAlignment="0" applyProtection="0"/>
    <xf numFmtId="0" fontId="58" fillId="21" borderId="15" applyNumberForma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48" fillId="8" borderId="2" applyNumberFormat="0" applyAlignment="0" applyProtection="0"/>
    <xf numFmtId="0" fontId="21" fillId="21" borderId="2" applyNumberFormat="0" applyAlignment="0" applyProtection="0"/>
    <xf numFmtId="5" fontId="46" fillId="0" borderId="19">
      <alignment horizontal="left" vertical="top"/>
    </xf>
    <xf numFmtId="6" fontId="73" fillId="30" borderId="19"/>
    <xf numFmtId="5" fontId="71" fillId="28" borderId="19">
      <alignment vertical="top"/>
    </xf>
    <xf numFmtId="0" fontId="69" fillId="0" borderId="18" applyNumberFormat="0" applyFill="0" applyAlignment="0" applyProtection="0"/>
    <xf numFmtId="0" fontId="69" fillId="0" borderId="18" applyNumberFormat="0" applyFill="0" applyAlignment="0" applyProtection="0"/>
    <xf numFmtId="0" fontId="69" fillId="0" borderId="18" applyNumberFormat="0" applyFill="0" applyAlignment="0" applyProtection="0"/>
    <xf numFmtId="0" fontId="58" fillId="21" borderId="15" applyNumberFormat="0" applyAlignment="0" applyProtection="0"/>
    <xf numFmtId="0" fontId="58" fillId="21" borderId="15" applyNumberFormat="0" applyAlignment="0" applyProtection="0"/>
    <xf numFmtId="0" fontId="58" fillId="21" borderId="15" applyNumberForma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3" fillId="26" borderId="14" applyNumberFormat="0" applyFont="0" applyAlignment="0" applyProtection="0"/>
    <xf numFmtId="0" fontId="48" fillId="8" borderId="2" applyNumberFormat="0" applyAlignment="0" applyProtection="0"/>
    <xf numFmtId="0" fontId="48" fillId="8" borderId="2" applyNumberFormat="0" applyAlignment="0" applyProtection="0"/>
    <xf numFmtId="0" fontId="48" fillId="8" borderId="2" applyNumberFormat="0" applyAlignment="0" applyProtection="0"/>
    <xf numFmtId="43" fontId="3" fillId="0" borderId="0" applyFont="0" applyFill="0" applyBorder="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43" fontId="3" fillId="0" borderId="0" applyFont="0" applyFill="0" applyBorder="0" applyAlignment="0" applyProtection="0"/>
    <xf numFmtId="0" fontId="41" fillId="0" borderId="7">
      <alignment horizontal="left" vertical="center"/>
    </xf>
    <xf numFmtId="5" fontId="46" fillId="24" borderId="11" applyNumberFormat="0" applyAlignment="0">
      <alignment horizontal="left" vertical="top"/>
    </xf>
    <xf numFmtId="49" fontId="47" fillId="0" borderId="11">
      <alignment vertical="center"/>
    </xf>
    <xf numFmtId="0" fontId="48" fillId="8" borderId="2" applyNumberFormat="0" applyAlignment="0" applyProtection="0"/>
    <xf numFmtId="10" fontId="38" fillId="23" borderId="11" applyNumberFormat="0" applyBorder="0" applyAlignment="0" applyProtection="0"/>
    <xf numFmtId="0" fontId="54" fillId="0" borderId="11" applyNumberFormat="0" applyFont="0" applyFill="0" applyBorder="0" applyAlignment="0">
      <alignment horizontal="center"/>
    </xf>
    <xf numFmtId="201" fontId="63" fillId="0" borderId="11"/>
    <xf numFmtId="201" fontId="63" fillId="0" borderId="11"/>
    <xf numFmtId="201" fontId="63" fillId="0" borderId="11"/>
    <xf numFmtId="201" fontId="63" fillId="0" borderId="11"/>
    <xf numFmtId="0" fontId="72" fillId="29" borderId="11">
      <alignment horizontal="left" vertical="center"/>
    </xf>
    <xf numFmtId="0" fontId="3" fillId="0" borderId="0"/>
    <xf numFmtId="0" fontId="21" fillId="21" borderId="2" applyNumberFormat="0" applyAlignment="0" applyProtection="0"/>
    <xf numFmtId="0" fontId="1" fillId="0" borderId="0"/>
    <xf numFmtId="170" fontId="3" fillId="0" borderId="0" applyFont="0" applyFill="0" applyBorder="0" applyAlignment="0" applyProtection="0"/>
    <xf numFmtId="0" fontId="1" fillId="0" borderId="0"/>
    <xf numFmtId="0" fontId="1" fillId="0" borderId="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0" fontId="48" fillId="8" borderId="2" applyNumberFormat="0" applyAlignment="0" applyProtection="0"/>
    <xf numFmtId="0" fontId="1" fillId="0" borderId="0"/>
    <xf numFmtId="0" fontId="21" fillId="21" borderId="2" applyNumberFormat="0" applyAlignment="0" applyProtection="0"/>
    <xf numFmtId="0" fontId="48" fillId="8" borderId="2" applyNumberFormat="0" applyAlignment="0" applyProtection="0"/>
    <xf numFmtId="0" fontId="1" fillId="0" borderId="0"/>
    <xf numFmtId="0" fontId="1" fillId="0" borderId="0"/>
    <xf numFmtId="0" fontId="3" fillId="26" borderId="14" applyNumberFormat="0" applyFont="0" applyAlignment="0" applyProtection="0"/>
    <xf numFmtId="0" fontId="58" fillId="21" borderId="15" applyNumberFormat="0" applyAlignment="0" applyProtection="0"/>
    <xf numFmtId="0" fontId="69" fillId="0" borderId="18" applyNumberFormat="0" applyFill="0" applyAlignment="0" applyProtection="0"/>
    <xf numFmtId="0" fontId="1" fillId="0" borderId="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41" fillId="0" borderId="7">
      <alignment horizontal="left" vertical="center"/>
    </xf>
    <xf numFmtId="0" fontId="48" fillId="8" borderId="2" applyNumberFormat="0" applyAlignment="0" applyProtection="0"/>
    <xf numFmtId="0" fontId="2" fillId="0" borderId="0"/>
    <xf numFmtId="0" fontId="2" fillId="0" borderId="0"/>
    <xf numFmtId="0" fontId="2" fillId="0" borderId="0"/>
    <xf numFmtId="43" fontId="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9" fontId="12" fillId="0" borderId="0" applyFont="0" applyFill="0" applyBorder="0" applyAlignment="0" applyProtection="0"/>
    <xf numFmtId="0" fontId="89" fillId="0" borderId="0"/>
    <xf numFmtId="0" fontId="2" fillId="0" borderId="0"/>
    <xf numFmtId="0" fontId="2" fillId="0" borderId="0"/>
    <xf numFmtId="0" fontId="2" fillId="0" borderId="0"/>
    <xf numFmtId="0" fontId="115" fillId="0" borderId="0"/>
    <xf numFmtId="0" fontId="122" fillId="0" borderId="0"/>
    <xf numFmtId="43" fontId="2" fillId="0" borderId="0" applyFont="0" applyFill="0" applyBorder="0" applyAlignment="0" applyProtection="0"/>
    <xf numFmtId="189" fontId="2" fillId="0" borderId="0"/>
    <xf numFmtId="189" fontId="63" fillId="0" borderId="0"/>
    <xf numFmtId="0" fontId="2" fillId="0" borderId="0"/>
    <xf numFmtId="0" fontId="12" fillId="38" borderId="0" applyNumberFormat="0" applyBorder="0" applyAlignment="0" applyProtection="0"/>
    <xf numFmtId="0" fontId="12" fillId="38"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0"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44" borderId="0" applyNumberFormat="0" applyBorder="0" applyAlignment="0" applyProtection="0"/>
    <xf numFmtId="0" fontId="12" fillId="45"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4" borderId="0" applyNumberFormat="0" applyBorder="0" applyAlignment="0" applyProtection="0"/>
    <xf numFmtId="0" fontId="12" fillId="44"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21" fillId="2" borderId="2" applyNumberFormat="0" applyAlignment="0" applyProtection="0"/>
    <xf numFmtId="0" fontId="21" fillId="2" borderId="2" applyNumberFormat="0" applyAlignment="0" applyProtection="0"/>
    <xf numFmtId="0" fontId="23" fillId="56" borderId="3" applyNumberFormat="0" applyAlignment="0" applyProtection="0"/>
    <xf numFmtId="0" fontId="23" fillId="56" borderId="3" applyNumberFormat="0" applyAlignment="0" applyProtection="0"/>
    <xf numFmtId="0" fontId="37" fillId="40" borderId="0" applyNumberFormat="0" applyBorder="0" applyAlignment="0" applyProtection="0"/>
    <xf numFmtId="0" fontId="37" fillId="40" borderId="0" applyNumberFormat="0" applyBorder="0" applyAlignment="0" applyProtection="0"/>
    <xf numFmtId="0" fontId="48" fillId="43" borderId="2" applyNumberFormat="0" applyAlignment="0" applyProtection="0"/>
    <xf numFmtId="0" fontId="48" fillId="43" borderId="2" applyNumberFormat="0" applyAlignment="0" applyProtection="0"/>
    <xf numFmtId="0" fontId="52" fillId="57" borderId="0" applyNumberFormat="0" applyBorder="0" applyAlignment="0" applyProtection="0"/>
    <xf numFmtId="0" fontId="52" fillId="57" borderId="0" applyNumberFormat="0" applyBorder="0" applyAlignment="0" applyProtection="0"/>
    <xf numFmtId="0" fontId="2" fillId="0" borderId="0"/>
    <xf numFmtId="0" fontId="1" fillId="0" borderId="0"/>
    <xf numFmtId="0" fontId="2" fillId="58" borderId="14" applyNumberFormat="0" applyFont="0" applyAlignment="0" applyProtection="0"/>
    <xf numFmtId="0" fontId="2" fillId="58" borderId="14" applyNumberFormat="0" applyFont="0" applyAlignment="0" applyProtection="0"/>
    <xf numFmtId="0" fontId="58" fillId="2" borderId="15" applyNumberFormat="0" applyAlignment="0" applyProtection="0"/>
    <xf numFmtId="0" fontId="58" fillId="2" borderId="15" applyNumberFormat="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2" fillId="0" borderId="0" applyFont="0" applyFill="0" applyBorder="0" applyAlignment="0" applyProtection="0"/>
    <xf numFmtId="183" fontId="2" fillId="0" borderId="0" applyFont="0" applyFill="0" applyBorder="0" applyAlignment="0" applyProtection="0"/>
    <xf numFmtId="184" fontId="2" fillId="0" borderId="0"/>
    <xf numFmtId="0" fontId="2" fillId="0" borderId="0" applyFont="0" applyFill="0" applyBorder="0" applyAlignment="0" applyProtection="0"/>
    <xf numFmtId="185" fontId="2" fillId="0" borderId="5">
      <alignment vertical="center"/>
    </xf>
    <xf numFmtId="188" fontId="2" fillId="0" borderId="0"/>
    <xf numFmtId="189" fontId="2" fillId="0" borderId="0" applyFont="0" applyFill="0" applyBorder="0" applyAlignment="0" applyProtection="0"/>
    <xf numFmtId="2" fontId="2" fillId="0" borderId="0" applyFont="0" applyFill="0" applyBorder="0" applyAlignment="0" applyProtection="0"/>
    <xf numFmtId="5" fontId="46" fillId="24" borderId="25" applyNumberFormat="0" applyAlignment="0">
      <alignment horizontal="left" vertical="top"/>
    </xf>
    <xf numFmtId="49" fontId="47" fillId="0" borderId="25">
      <alignment vertical="center"/>
    </xf>
    <xf numFmtId="10" fontId="38" fillId="23" borderId="25" applyNumberFormat="0" applyBorder="0" applyAlignment="0" applyProtection="0"/>
    <xf numFmtId="0" fontId="54" fillId="0" borderId="25" applyNumberFormat="0" applyFont="0" applyFill="0" applyBorder="0" applyAlignment="0">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97" fontId="2" fillId="0" borderId="0" applyFill="0" applyBorder="0" applyAlignment="0"/>
    <xf numFmtId="197" fontId="2" fillId="0" borderId="0" applyFill="0" applyBorder="0" applyAlignment="0"/>
    <xf numFmtId="197" fontId="2" fillId="0" borderId="0" applyFill="0" applyBorder="0" applyAlignment="0"/>
    <xf numFmtId="197" fontId="2" fillId="0" borderId="0" applyFill="0" applyBorder="0" applyAlignment="0"/>
    <xf numFmtId="197" fontId="2" fillId="0" borderId="0" applyFill="0" applyBorder="0" applyAlignment="0"/>
    <xf numFmtId="198" fontId="2" fillId="0" borderId="0" applyFill="0" applyBorder="0" applyAlignment="0"/>
    <xf numFmtId="198" fontId="2" fillId="0" borderId="0" applyFill="0" applyBorder="0" applyAlignment="0"/>
    <xf numFmtId="198" fontId="2" fillId="0" borderId="0" applyFill="0" applyBorder="0" applyAlignment="0"/>
    <xf numFmtId="198" fontId="2" fillId="0" borderId="0" applyFill="0" applyBorder="0" applyAlignment="0"/>
    <xf numFmtId="198" fontId="2" fillId="0" borderId="0" applyFill="0" applyBorder="0" applyAlignment="0"/>
    <xf numFmtId="201" fontId="63" fillId="0" borderId="25"/>
    <xf numFmtId="201" fontId="63" fillId="0" borderId="25"/>
    <xf numFmtId="201" fontId="63" fillId="0" borderId="25"/>
    <xf numFmtId="201" fontId="63" fillId="0" borderId="25"/>
    <xf numFmtId="0" fontId="72" fillId="29" borderId="25">
      <alignment horizontal="left" vertical="center"/>
    </xf>
    <xf numFmtId="170"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2" fillId="0" borderId="0"/>
    <xf numFmtId="170" fontId="2" fillId="0" borderId="0" applyFont="0" applyFill="0" applyBorder="0" applyAlignment="0" applyProtection="0"/>
    <xf numFmtId="171" fontId="2" fillId="0" borderId="0" applyFont="0" applyFill="0" applyBorder="0" applyAlignment="0" applyProtection="0"/>
    <xf numFmtId="3" fontId="2" fillId="0" borderId="0" applyFont="0" applyFill="0" applyBorder="0" applyAlignment="0" applyProtection="0"/>
    <xf numFmtId="183"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2" fillId="0" borderId="21" applyNumberFormat="0" applyFont="0" applyFill="0" applyAlignment="0" applyProtection="0"/>
    <xf numFmtId="0" fontId="2" fillId="0" borderId="21" applyNumberFormat="0" applyFont="0" applyFill="0" applyAlignment="0" applyProtection="0"/>
    <xf numFmtId="170" fontId="2" fillId="0" borderId="0" applyFont="0" applyFill="0" applyBorder="0" applyAlignment="0" applyProtection="0"/>
    <xf numFmtId="0" fontId="2" fillId="0" borderId="0"/>
    <xf numFmtId="170" fontId="2" fillId="0" borderId="0" applyFont="0" applyFill="0" applyBorder="0" applyAlignment="0" applyProtection="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79" fontId="2" fillId="0" borderId="0" applyFill="0" applyBorder="0" applyAlignment="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84" fontId="2" fillId="0" borderId="0"/>
    <xf numFmtId="185" fontId="2" fillId="0" borderId="5">
      <alignment vertical="center"/>
    </xf>
    <xf numFmtId="188" fontId="2" fillId="0" borderId="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70" fontId="2" fillId="0" borderId="0" applyFont="0" applyFill="0" applyBorder="0" applyAlignment="0" applyProtection="0"/>
    <xf numFmtId="197" fontId="2" fillId="0" borderId="0" applyFill="0" applyBorder="0" applyAlignment="0"/>
    <xf numFmtId="197" fontId="2" fillId="0" borderId="0" applyFill="0" applyBorder="0" applyAlignment="0"/>
    <xf numFmtId="197" fontId="2" fillId="0" borderId="0" applyFill="0" applyBorder="0" applyAlignment="0"/>
    <xf numFmtId="197" fontId="2" fillId="0" borderId="0" applyFill="0" applyBorder="0" applyAlignment="0"/>
    <xf numFmtId="198" fontId="2" fillId="0" borderId="0" applyFill="0" applyBorder="0" applyAlignment="0"/>
    <xf numFmtId="198" fontId="2" fillId="0" borderId="0" applyFill="0" applyBorder="0" applyAlignment="0"/>
    <xf numFmtId="198" fontId="2" fillId="0" borderId="0" applyFill="0" applyBorder="0" applyAlignment="0"/>
    <xf numFmtId="198" fontId="2" fillId="0" borderId="0" applyFill="0" applyBorder="0" applyAlignment="0"/>
    <xf numFmtId="170"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70" fontId="2" fillId="0" borderId="0" applyFont="0" applyFill="0" applyBorder="0" applyAlignment="0" applyProtection="0"/>
    <xf numFmtId="0" fontId="2" fillId="0" borderId="0"/>
    <xf numFmtId="43" fontId="2" fillId="0" borderId="0" applyFont="0" applyFill="0" applyBorder="0" applyAlignment="0" applyProtection="0"/>
    <xf numFmtId="17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26" borderId="14" applyNumberFormat="0" applyFont="0" applyAlignment="0" applyProtection="0"/>
    <xf numFmtId="170" fontId="2" fillId="0" borderId="0" applyFont="0" applyFill="0" applyBorder="0" applyAlignment="0" applyProtection="0"/>
    <xf numFmtId="167" fontId="2" fillId="0" borderId="0" applyFont="0" applyFill="0" applyBorder="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0" fontId="2" fillId="26" borderId="14"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5" fontId="46" fillId="24" borderId="25" applyNumberFormat="0" applyAlignment="0">
      <alignment horizontal="left" vertical="top"/>
    </xf>
    <xf numFmtId="49" fontId="47" fillId="0" borderId="25">
      <alignment vertical="center"/>
    </xf>
    <xf numFmtId="10" fontId="38" fillId="23" borderId="25" applyNumberFormat="0" applyBorder="0" applyAlignment="0" applyProtection="0"/>
    <xf numFmtId="0" fontId="54" fillId="0" borderId="25" applyNumberFormat="0" applyFont="0" applyFill="0" applyBorder="0" applyAlignment="0">
      <alignment horizontal="center"/>
    </xf>
    <xf numFmtId="201" fontId="63" fillId="0" borderId="25"/>
    <xf numFmtId="201" fontId="63" fillId="0" borderId="25"/>
    <xf numFmtId="201" fontId="63" fillId="0" borderId="25"/>
    <xf numFmtId="201" fontId="63" fillId="0" borderId="25"/>
    <xf numFmtId="0" fontId="72" fillId="29" borderId="25">
      <alignment horizontal="left" vertical="center"/>
    </xf>
    <xf numFmtId="170" fontId="2" fillId="0" borderId="0" applyFont="0" applyFill="0" applyBorder="0" applyAlignment="0" applyProtection="0"/>
    <xf numFmtId="43" fontId="2" fillId="0" borderId="0" applyFont="0" applyFill="0" applyBorder="0" applyAlignment="0" applyProtection="0"/>
    <xf numFmtId="0" fontId="2" fillId="26" borderId="14" applyNumberFormat="0" applyFont="0" applyAlignment="0" applyProtection="0"/>
    <xf numFmtId="43" fontId="2" fillId="0" borderId="0" applyFont="0" applyFill="0" applyBorder="0" applyAlignment="0" applyProtection="0"/>
    <xf numFmtId="0" fontId="2" fillId="0" borderId="0"/>
    <xf numFmtId="0" fontId="140" fillId="38" borderId="0" applyNumberFormat="0" applyBorder="0" applyAlignment="0" applyProtection="0"/>
    <xf numFmtId="0" fontId="140" fillId="38" borderId="0" applyNumberFormat="0" applyBorder="0" applyAlignment="0" applyProtection="0"/>
    <xf numFmtId="0" fontId="140" fillId="39" borderId="0" applyNumberFormat="0" applyBorder="0" applyAlignment="0" applyProtection="0"/>
    <xf numFmtId="0" fontId="140" fillId="39" borderId="0" applyNumberFormat="0" applyBorder="0" applyAlignment="0" applyProtection="0"/>
    <xf numFmtId="0" fontId="140" fillId="40" borderId="0" applyNumberFormat="0" applyBorder="0" applyAlignment="0" applyProtection="0"/>
    <xf numFmtId="0" fontId="140" fillId="40"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2" borderId="0" applyNumberFormat="0" applyBorder="0" applyAlignment="0" applyProtection="0"/>
    <xf numFmtId="0" fontId="140" fillId="42" borderId="0" applyNumberFormat="0" applyBorder="0" applyAlignment="0" applyProtection="0"/>
    <xf numFmtId="0" fontId="140" fillId="43" borderId="0" applyNumberFormat="0" applyBorder="0" applyAlignment="0" applyProtection="0"/>
    <xf numFmtId="0" fontId="140" fillId="43" borderId="0" applyNumberFormat="0" applyBorder="0" applyAlignment="0" applyProtection="0"/>
    <xf numFmtId="0" fontId="140" fillId="44" borderId="0" applyNumberFormat="0" applyBorder="0" applyAlignment="0" applyProtection="0"/>
    <xf numFmtId="0" fontId="140" fillId="44" borderId="0" applyNumberFormat="0" applyBorder="0" applyAlignment="0" applyProtection="0"/>
    <xf numFmtId="0" fontId="140" fillId="45" borderId="0" applyNumberFormat="0" applyBorder="0" applyAlignment="0" applyProtection="0"/>
    <xf numFmtId="0" fontId="140" fillId="45" borderId="0" applyNumberFormat="0" applyBorder="0" applyAlignment="0" applyProtection="0"/>
    <xf numFmtId="0" fontId="140" fillId="46" borderId="0" applyNumberFormat="0" applyBorder="0" applyAlignment="0" applyProtection="0"/>
    <xf numFmtId="0" fontId="140" fillId="46"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4" borderId="0" applyNumberFormat="0" applyBorder="0" applyAlignment="0" applyProtection="0"/>
    <xf numFmtId="0" fontId="140" fillId="44" borderId="0" applyNumberFormat="0" applyBorder="0" applyAlignment="0" applyProtection="0"/>
    <xf numFmtId="0" fontId="140" fillId="47" borderId="0" applyNumberFormat="0" applyBorder="0" applyAlignment="0" applyProtection="0"/>
    <xf numFmtId="0" fontId="140" fillId="47" borderId="0" applyNumberFormat="0" applyBorder="0" applyAlignment="0" applyProtection="0"/>
    <xf numFmtId="0" fontId="141" fillId="48" borderId="0" applyNumberFormat="0" applyBorder="0" applyAlignment="0" applyProtection="0"/>
    <xf numFmtId="0" fontId="141" fillId="48" borderId="0" applyNumberFormat="0" applyBorder="0" applyAlignment="0" applyProtection="0"/>
    <xf numFmtId="0" fontId="141" fillId="45" borderId="0" applyNumberFormat="0" applyBorder="0" applyAlignment="0" applyProtection="0"/>
    <xf numFmtId="0" fontId="141" fillId="45" borderId="0" applyNumberFormat="0" applyBorder="0" applyAlignment="0" applyProtection="0"/>
    <xf numFmtId="0" fontId="141" fillId="46" borderId="0" applyNumberFormat="0" applyBorder="0" applyAlignment="0" applyProtection="0"/>
    <xf numFmtId="0" fontId="141" fillId="46" borderId="0" applyNumberFormat="0" applyBorder="0" applyAlignment="0" applyProtection="0"/>
    <xf numFmtId="0" fontId="141" fillId="49" borderId="0" applyNumberFormat="0" applyBorder="0" applyAlignment="0" applyProtection="0"/>
    <xf numFmtId="0" fontId="141" fillId="49" borderId="0" applyNumberFormat="0" applyBorder="0" applyAlignment="0" applyProtection="0"/>
    <xf numFmtId="0" fontId="141" fillId="50" borderId="0" applyNumberFormat="0" applyBorder="0" applyAlignment="0" applyProtection="0"/>
    <xf numFmtId="0" fontId="141" fillId="50" borderId="0" applyNumberFormat="0" applyBorder="0" applyAlignment="0" applyProtection="0"/>
    <xf numFmtId="0" fontId="141" fillId="51" borderId="0" applyNumberFormat="0" applyBorder="0" applyAlignment="0" applyProtection="0"/>
    <xf numFmtId="0" fontId="141" fillId="51" borderId="0" applyNumberFormat="0" applyBorder="0" applyAlignment="0" applyProtection="0"/>
    <xf numFmtId="0" fontId="141" fillId="52" borderId="0" applyNumberFormat="0" applyBorder="0" applyAlignment="0" applyProtection="0"/>
    <xf numFmtId="0" fontId="141" fillId="52" borderId="0" applyNumberFormat="0" applyBorder="0" applyAlignment="0" applyProtection="0"/>
    <xf numFmtId="0" fontId="141" fillId="53" borderId="0" applyNumberFormat="0" applyBorder="0" applyAlignment="0" applyProtection="0"/>
    <xf numFmtId="0" fontId="141" fillId="53" borderId="0" applyNumberFormat="0" applyBorder="0" applyAlignment="0" applyProtection="0"/>
    <xf numFmtId="0" fontId="141" fillId="54" borderId="0" applyNumberFormat="0" applyBorder="0" applyAlignment="0" applyProtection="0"/>
    <xf numFmtId="0" fontId="141" fillId="54" borderId="0" applyNumberFormat="0" applyBorder="0" applyAlignment="0" applyProtection="0"/>
    <xf numFmtId="0" fontId="141" fillId="49" borderId="0" applyNumberFormat="0" applyBorder="0" applyAlignment="0" applyProtection="0"/>
    <xf numFmtId="0" fontId="141" fillId="49" borderId="0" applyNumberFormat="0" applyBorder="0" applyAlignment="0" applyProtection="0"/>
    <xf numFmtId="0" fontId="141" fillId="50" borderId="0" applyNumberFormat="0" applyBorder="0" applyAlignment="0" applyProtection="0"/>
    <xf numFmtId="0" fontId="141" fillId="50" borderId="0" applyNumberFormat="0" applyBorder="0" applyAlignment="0" applyProtection="0"/>
    <xf numFmtId="0" fontId="141" fillId="55" borderId="0" applyNumberFormat="0" applyBorder="0" applyAlignment="0" applyProtection="0"/>
    <xf numFmtId="0" fontId="141" fillId="55" borderId="0" applyNumberFormat="0" applyBorder="0" applyAlignment="0" applyProtection="0"/>
    <xf numFmtId="0" fontId="142" fillId="39" borderId="0" applyNumberFormat="0" applyBorder="0" applyAlignment="0" applyProtection="0"/>
    <xf numFmtId="0" fontId="142" fillId="39" borderId="0" applyNumberFormat="0" applyBorder="0" applyAlignment="0" applyProtection="0"/>
    <xf numFmtId="0" fontId="143" fillId="2" borderId="2" applyNumberFormat="0" applyAlignment="0" applyProtection="0"/>
    <xf numFmtId="0" fontId="143" fillId="2" borderId="2" applyNumberFormat="0" applyAlignment="0" applyProtection="0"/>
    <xf numFmtId="0" fontId="144" fillId="56" borderId="3" applyNumberFormat="0" applyAlignment="0" applyProtection="0"/>
    <xf numFmtId="0" fontId="144" fillId="56" borderId="3" applyNumberFormat="0" applyAlignment="0" applyProtection="0"/>
    <xf numFmtId="218" fontId="26" fillId="0" borderId="0" applyFon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6" fillId="40" borderId="0" applyNumberFormat="0" applyBorder="0" applyAlignment="0" applyProtection="0"/>
    <xf numFmtId="0" fontId="146" fillId="40" borderId="0" applyNumberFormat="0" applyBorder="0" applyAlignment="0" applyProtection="0"/>
    <xf numFmtId="0" fontId="147" fillId="0" borderId="8" applyNumberFormat="0" applyFill="0" applyAlignment="0" applyProtection="0"/>
    <xf numFmtId="0" fontId="147" fillId="0" borderId="8" applyNumberFormat="0" applyFill="0" applyAlignment="0" applyProtection="0"/>
    <xf numFmtId="0" fontId="148" fillId="0" borderId="9" applyNumberFormat="0" applyFill="0" applyAlignment="0" applyProtection="0"/>
    <xf numFmtId="0" fontId="148" fillId="0" borderId="9" applyNumberFormat="0" applyFill="0" applyAlignment="0" applyProtection="0"/>
    <xf numFmtId="0" fontId="149" fillId="0" borderId="10" applyNumberFormat="0" applyFill="0" applyAlignment="0" applyProtection="0"/>
    <xf numFmtId="0" fontId="149" fillId="0" borderId="10" applyNumberFormat="0" applyFill="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50" fillId="43" borderId="2" applyNumberFormat="0" applyAlignment="0" applyProtection="0"/>
    <xf numFmtId="0" fontId="150" fillId="43" borderId="2" applyNumberFormat="0" applyAlignment="0" applyProtection="0"/>
    <xf numFmtId="0" fontId="151" fillId="0" borderId="12" applyNumberFormat="0" applyFill="0" applyAlignment="0" applyProtection="0"/>
    <xf numFmtId="0" fontId="151" fillId="0" borderId="12" applyNumberFormat="0" applyFill="0" applyAlignment="0" applyProtection="0"/>
    <xf numFmtId="0" fontId="152" fillId="57" borderId="0" applyNumberFormat="0" applyBorder="0" applyAlignment="0" applyProtection="0"/>
    <xf numFmtId="0" fontId="152" fillId="57" borderId="0" applyNumberFormat="0" applyBorder="0" applyAlignment="0" applyProtection="0"/>
    <xf numFmtId="0" fontId="157" fillId="0" borderId="0"/>
    <xf numFmtId="0" fontId="157" fillId="0" borderId="0"/>
    <xf numFmtId="0" fontId="2" fillId="0" borderId="0">
      <alignment vertical="center"/>
    </xf>
    <xf numFmtId="0" fontId="94" fillId="0" borderId="0"/>
    <xf numFmtId="0" fontId="158" fillId="0" borderId="0"/>
    <xf numFmtId="0" fontId="26" fillId="0" borderId="0"/>
    <xf numFmtId="0" fontId="1" fillId="0" borderId="0"/>
    <xf numFmtId="0" fontId="89" fillId="0" borderId="0"/>
    <xf numFmtId="0" fontId="89" fillId="58" borderId="14" applyNumberFormat="0" applyFont="0" applyAlignment="0" applyProtection="0"/>
    <xf numFmtId="0" fontId="89" fillId="58" borderId="14" applyNumberFormat="0" applyFont="0" applyAlignment="0" applyProtection="0"/>
    <xf numFmtId="0" fontId="153" fillId="2" borderId="15" applyNumberFormat="0" applyAlignment="0" applyProtection="0"/>
    <xf numFmtId="0" fontId="153" fillId="2" borderId="15" applyNumberFormat="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5" fillId="0" borderId="18" applyNumberFormat="0" applyFill="0" applyAlignment="0" applyProtection="0"/>
    <xf numFmtId="0" fontId="155" fillId="0" borderId="18" applyNumberFormat="0" applyFill="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2" fillId="0" borderId="0"/>
    <xf numFmtId="0" fontId="150" fillId="43" borderId="2" applyNumberFormat="0" applyAlignment="0" applyProtection="0"/>
    <xf numFmtId="0" fontId="144" fillId="56" borderId="3" applyNumberFormat="0" applyAlignment="0" applyProtection="0"/>
    <xf numFmtId="0" fontId="143" fillId="2" borderId="2" applyNumberFormat="0" applyAlignment="0" applyProtection="0"/>
    <xf numFmtId="0" fontId="143" fillId="2" borderId="2" applyNumberFormat="0" applyAlignment="0" applyProtection="0"/>
    <xf numFmtId="0" fontId="144" fillId="56" borderId="3" applyNumberFormat="0" applyAlignment="0" applyProtection="0"/>
    <xf numFmtId="0" fontId="143" fillId="2" borderId="2" applyNumberFormat="0" applyAlignment="0" applyProtection="0"/>
    <xf numFmtId="166" fontId="94" fillId="0" borderId="0" applyFont="0" applyFill="0" applyBorder="0" applyAlignment="0" applyProtection="0"/>
    <xf numFmtId="6" fontId="159" fillId="0" borderId="0" applyFont="0" applyFill="0" applyBorder="0" applyAlignment="0" applyProtection="0"/>
    <xf numFmtId="218" fontId="113" fillId="0" borderId="0" applyFont="0" applyFill="0" applyBorder="0" applyAlignment="0" applyProtection="0"/>
    <xf numFmtId="0" fontId="144" fillId="56" borderId="3" applyNumberFormat="0" applyAlignment="0" applyProtection="0"/>
    <xf numFmtId="0" fontId="150" fillId="43" borderId="2" applyNumberFormat="0" applyAlignment="0" applyProtection="0"/>
    <xf numFmtId="0" fontId="150" fillId="43" borderId="2" applyNumberFormat="0" applyAlignment="0" applyProtection="0"/>
    <xf numFmtId="0" fontId="113" fillId="0" borderId="0"/>
    <xf numFmtId="0" fontId="88" fillId="0" borderId="0"/>
    <xf numFmtId="0" fontId="159" fillId="0" borderId="0"/>
    <xf numFmtId="0" fontId="158" fillId="0" borderId="0"/>
    <xf numFmtId="0" fontId="157" fillId="0" borderId="0"/>
    <xf numFmtId="0" fontId="2" fillId="0" borderId="0"/>
    <xf numFmtId="0" fontId="122" fillId="0" borderId="0"/>
    <xf numFmtId="0" fontId="1" fillId="0" borderId="0"/>
    <xf numFmtId="0" fontId="2" fillId="0" borderId="0"/>
    <xf numFmtId="9" fontId="1" fillId="0" borderId="0" applyFont="0" applyFill="0" applyBorder="0" applyAlignment="0" applyProtection="0"/>
  </cellStyleXfs>
  <cellXfs count="917">
    <xf numFmtId="0" fontId="0" fillId="0" borderId="0" xfId="0"/>
    <xf numFmtId="4" fontId="92" fillId="0" borderId="22" xfId="0" applyNumberFormat="1" applyFont="1" applyBorder="1" applyAlignment="1">
      <alignment horizontal="center" vertical="center" wrapText="1"/>
    </xf>
    <xf numFmtId="207" fontId="2" fillId="0" borderId="22" xfId="0" applyNumberFormat="1" applyFont="1" applyBorder="1" applyAlignment="1">
      <alignment horizontal="center" vertical="center" wrapText="1"/>
    </xf>
    <xf numFmtId="43" fontId="2" fillId="0" borderId="22" xfId="2325" applyFont="1" applyFill="1" applyBorder="1" applyAlignment="1">
      <alignment horizontal="center" vertical="center" wrapText="1"/>
    </xf>
    <xf numFmtId="4" fontId="2" fillId="0" borderId="22" xfId="0" applyNumberFormat="1" applyFont="1" applyBorder="1" applyAlignment="1">
      <alignment horizontal="center" vertical="center" wrapText="1"/>
    </xf>
    <xf numFmtId="0" fontId="2" fillId="0" borderId="22" xfId="0" applyFont="1" applyBorder="1" applyAlignment="1">
      <alignment vertical="center" wrapText="1"/>
    </xf>
    <xf numFmtId="0" fontId="2" fillId="0" borderId="22" xfId="0" applyFont="1" applyBorder="1" applyAlignment="1">
      <alignment horizontal="center" vertical="center" wrapText="1"/>
    </xf>
    <xf numFmtId="0" fontId="2" fillId="0" borderId="0" xfId="0" applyFont="1" applyAlignment="1">
      <alignment vertical="center" wrapText="1"/>
    </xf>
    <xf numFmtId="0" fontId="91" fillId="0" borderId="0" xfId="0" applyFont="1" applyAlignment="1">
      <alignment vertical="center" wrapText="1"/>
    </xf>
    <xf numFmtId="0" fontId="92" fillId="0" borderId="22" xfId="0" applyFont="1" applyBorder="1" applyAlignment="1">
      <alignment horizontal="center" vertical="center" wrapText="1"/>
    </xf>
    <xf numFmtId="0" fontId="92" fillId="0" borderId="22" xfId="0" applyFont="1" applyBorder="1" applyAlignment="1">
      <alignment vertical="center" wrapText="1"/>
    </xf>
    <xf numFmtId="43" fontId="101" fillId="0" borderId="0" xfId="1" applyFont="1" applyFill="1" applyAlignment="1">
      <alignment horizontal="center" vertical="center" wrapText="1"/>
    </xf>
    <xf numFmtId="4" fontId="100" fillId="0" borderId="0" xfId="1" applyNumberFormat="1" applyFont="1" applyFill="1" applyAlignment="1">
      <alignment horizontal="center" vertical="center" wrapText="1"/>
    </xf>
    <xf numFmtId="43" fontId="101" fillId="0" borderId="0" xfId="1" applyFont="1" applyFill="1" applyAlignment="1">
      <alignment vertical="center" wrapText="1"/>
    </xf>
    <xf numFmtId="0" fontId="101" fillId="0" borderId="0" xfId="0" applyFont="1" applyAlignment="1">
      <alignment horizontal="center" vertical="center" wrapText="1"/>
    </xf>
    <xf numFmtId="0" fontId="101" fillId="0" borderId="0" xfId="0" applyFont="1" applyAlignment="1">
      <alignment vertical="center" wrapText="1"/>
    </xf>
    <xf numFmtId="0" fontId="101" fillId="0" borderId="0" xfId="1" applyNumberFormat="1" applyFont="1" applyFill="1" applyAlignment="1">
      <alignment horizontal="center" vertical="center" wrapText="1"/>
    </xf>
    <xf numFmtId="43" fontId="102" fillId="0" borderId="0" xfId="1" applyFont="1" applyFill="1" applyBorder="1" applyAlignment="1">
      <alignment vertical="center" wrapText="1"/>
    </xf>
    <xf numFmtId="43" fontId="102" fillId="0" borderId="0" xfId="1" applyFont="1" applyFill="1" applyBorder="1" applyAlignment="1">
      <alignment horizontal="center" vertical="center" wrapText="1"/>
    </xf>
    <xf numFmtId="43" fontId="92" fillId="0" borderId="0" xfId="1" applyFont="1" applyFill="1" applyBorder="1" applyAlignment="1">
      <alignment horizontal="center" vertical="center" wrapText="1"/>
    </xf>
    <xf numFmtId="43" fontId="92" fillId="0" borderId="0" xfId="1" applyFont="1" applyFill="1" applyBorder="1" applyAlignment="1">
      <alignment vertical="center" wrapText="1"/>
    </xf>
    <xf numFmtId="4" fontId="92" fillId="0" borderId="0" xfId="1" applyNumberFormat="1" applyFont="1" applyFill="1" applyBorder="1" applyAlignment="1">
      <alignment horizontal="center" vertical="center" wrapText="1"/>
    </xf>
    <xf numFmtId="43" fontId="2" fillId="0" borderId="0" xfId="1" applyFont="1" applyFill="1" applyAlignment="1">
      <alignment vertical="center" wrapText="1"/>
    </xf>
    <xf numFmtId="43" fontId="2" fillId="0" borderId="0" xfId="1" applyFont="1" applyFill="1" applyAlignment="1">
      <alignment horizontal="center" vertical="center" wrapText="1"/>
    </xf>
    <xf numFmtId="0" fontId="2" fillId="0" borderId="0" xfId="0" applyFont="1" applyAlignment="1">
      <alignment horizontal="center" vertical="center" wrapText="1"/>
    </xf>
    <xf numFmtId="0" fontId="2" fillId="0" borderId="25" xfId="0" applyFont="1" applyBorder="1" applyAlignment="1">
      <alignment vertical="center" wrapText="1"/>
    </xf>
    <xf numFmtId="0" fontId="2" fillId="0" borderId="25" xfId="0" applyFont="1" applyBorder="1" applyAlignment="1">
      <alignment horizontal="center" vertical="center" wrapText="1"/>
    </xf>
    <xf numFmtId="0" fontId="92" fillId="0" borderId="26" xfId="0" applyFont="1" applyBorder="1" applyAlignment="1">
      <alignment horizontal="center" vertical="center" wrapText="1"/>
    </xf>
    <xf numFmtId="43" fontId="92" fillId="0" borderId="26" xfId="1" applyFont="1" applyFill="1" applyBorder="1" applyAlignment="1">
      <alignment vertical="center" wrapText="1"/>
    </xf>
    <xf numFmtId="207" fontId="93" fillId="0" borderId="26" xfId="0" applyNumberFormat="1" applyFont="1" applyBorder="1" applyAlignment="1">
      <alignment horizontal="center" vertical="center" wrapText="1"/>
    </xf>
    <xf numFmtId="4" fontId="93" fillId="0" borderId="26" xfId="0" applyNumberFormat="1" applyFont="1" applyBorder="1" applyAlignment="1">
      <alignment horizontal="center" vertical="center" wrapText="1"/>
    </xf>
    <xf numFmtId="4" fontId="90" fillId="0" borderId="26" xfId="0" applyNumberFormat="1" applyFont="1" applyBorder="1" applyAlignment="1">
      <alignment horizontal="center" vertical="center" wrapText="1"/>
    </xf>
    <xf numFmtId="209" fontId="90" fillId="0" borderId="26" xfId="0" applyNumberFormat="1" applyFont="1" applyBorder="1" applyAlignment="1">
      <alignment horizontal="center" vertical="center" wrapText="1"/>
    </xf>
    <xf numFmtId="209" fontId="90" fillId="0" borderId="26" xfId="0" applyNumberFormat="1" applyFont="1" applyBorder="1" applyAlignment="1">
      <alignment vertical="center" wrapText="1"/>
    </xf>
    <xf numFmtId="0" fontId="90" fillId="0" borderId="26" xfId="0" applyFont="1" applyBorder="1" applyAlignment="1">
      <alignment horizontal="center" vertical="center" wrapText="1"/>
    </xf>
    <xf numFmtId="0" fontId="90" fillId="0" borderId="26" xfId="0" applyFont="1" applyBorder="1" applyAlignment="1">
      <alignment vertical="center" wrapText="1"/>
    </xf>
    <xf numFmtId="0" fontId="90" fillId="0" borderId="0" xfId="0" applyFont="1" applyAlignment="1">
      <alignment vertical="center" wrapText="1"/>
    </xf>
    <xf numFmtId="207" fontId="93" fillId="0" borderId="22" xfId="0" applyNumberFormat="1" applyFont="1" applyBorder="1" applyAlignment="1">
      <alignment horizontal="center" vertical="center" wrapText="1"/>
    </xf>
    <xf numFmtId="4" fontId="93" fillId="0" borderId="22" xfId="0" applyNumberFormat="1" applyFont="1" applyBorder="1" applyAlignment="1">
      <alignment horizontal="center" vertical="center" wrapText="1"/>
    </xf>
    <xf numFmtId="4" fontId="90" fillId="0" borderId="22" xfId="0" applyNumberFormat="1" applyFont="1" applyBorder="1" applyAlignment="1">
      <alignment horizontal="center" vertical="center" wrapText="1"/>
    </xf>
    <xf numFmtId="209" fontId="90" fillId="0" borderId="22" xfId="0" applyNumberFormat="1" applyFont="1" applyBorder="1" applyAlignment="1">
      <alignment horizontal="center" vertical="center" wrapText="1"/>
    </xf>
    <xf numFmtId="209" fontId="90" fillId="0" borderId="22" xfId="0" applyNumberFormat="1" applyFont="1" applyBorder="1" applyAlignment="1">
      <alignment vertical="center" wrapText="1"/>
    </xf>
    <xf numFmtId="0" fontId="90" fillId="0" borderId="22" xfId="0" applyFont="1" applyBorder="1" applyAlignment="1">
      <alignment horizontal="center" vertical="center" wrapText="1"/>
    </xf>
    <xf numFmtId="0" fontId="90" fillId="0" borderId="22" xfId="0" applyFont="1" applyBorder="1" applyAlignment="1">
      <alignment vertical="center" wrapText="1"/>
    </xf>
    <xf numFmtId="2" fontId="92" fillId="0" borderId="22" xfId="0" applyNumberFormat="1" applyFont="1" applyBorder="1" applyAlignment="1">
      <alignment horizontal="center" vertical="center" wrapText="1"/>
    </xf>
    <xf numFmtId="4" fontId="92" fillId="0" borderId="22" xfId="2292" applyNumberFormat="1" applyFont="1" applyFill="1" applyBorder="1" applyAlignment="1">
      <alignment horizontal="center" vertical="center" wrapText="1"/>
    </xf>
    <xf numFmtId="43" fontId="2" fillId="0" borderId="22" xfId="1" applyFont="1" applyFill="1" applyBorder="1" applyAlignment="1">
      <alignment horizontal="center" vertical="center" wrapText="1"/>
    </xf>
    <xf numFmtId="4" fontId="92" fillId="0" borderId="22" xfId="1" applyNumberFormat="1" applyFont="1" applyFill="1" applyBorder="1" applyAlignment="1">
      <alignment horizontal="center" vertical="center" wrapText="1"/>
    </xf>
    <xf numFmtId="4" fontId="92" fillId="0" borderId="22" xfId="2325" applyNumberFormat="1" applyFont="1" applyFill="1" applyBorder="1" applyAlignment="1">
      <alignment horizontal="center" vertical="center" wrapText="1"/>
    </xf>
    <xf numFmtId="4" fontId="2" fillId="0" borderId="22" xfId="2292" applyNumberFormat="1" applyFont="1" applyFill="1" applyBorder="1" applyAlignment="1">
      <alignment horizontal="center" vertical="center" wrapText="1"/>
    </xf>
    <xf numFmtId="0" fontId="93" fillId="0" borderId="22" xfId="0" applyFont="1" applyBorder="1" applyAlignment="1">
      <alignment vertical="center" wrapText="1"/>
    </xf>
    <xf numFmtId="4" fontId="93" fillId="0" borderId="22" xfId="4385" applyNumberFormat="1" applyFont="1" applyFill="1" applyBorder="1" applyAlignment="1">
      <alignment horizontal="center" vertical="center" wrapText="1"/>
    </xf>
    <xf numFmtId="0" fontId="93" fillId="0" borderId="22" xfId="0" applyFont="1" applyBorder="1" applyAlignment="1">
      <alignment horizontal="center" vertical="center" wrapText="1"/>
    </xf>
    <xf numFmtId="210" fontId="93" fillId="0" borderId="22" xfId="4385" applyNumberFormat="1" applyFont="1" applyFill="1" applyBorder="1" applyAlignment="1">
      <alignment vertical="center" wrapText="1"/>
    </xf>
    <xf numFmtId="0" fontId="93" fillId="0" borderId="0" xfId="0" applyFont="1" applyAlignment="1">
      <alignment vertical="center" wrapText="1"/>
    </xf>
    <xf numFmtId="43" fontId="2" fillId="0" borderId="22" xfId="2292" applyFont="1" applyFill="1" applyBorder="1" applyAlignment="1">
      <alignment horizontal="center" vertical="center" wrapText="1"/>
    </xf>
    <xf numFmtId="4" fontId="92" fillId="0" borderId="0" xfId="0" applyNumberFormat="1" applyFont="1" applyAlignment="1">
      <alignment horizontal="center" vertical="center" wrapText="1"/>
    </xf>
    <xf numFmtId="0" fontId="92" fillId="0" borderId="0" xfId="0" applyFont="1" applyAlignment="1">
      <alignment vertical="center" wrapText="1"/>
    </xf>
    <xf numFmtId="4" fontId="2" fillId="0" borderId="22" xfId="2325" applyNumberFormat="1" applyFont="1" applyFill="1" applyBorder="1" applyAlignment="1">
      <alignment horizontal="center" vertical="center" wrapText="1"/>
    </xf>
    <xf numFmtId="0" fontId="2" fillId="0" borderId="22" xfId="3397" applyFont="1" applyBorder="1" applyAlignment="1">
      <alignment vertical="center" wrapText="1"/>
    </xf>
    <xf numFmtId="207" fontId="2" fillId="0" borderId="22" xfId="0" applyNumberFormat="1" applyFont="1" applyBorder="1" applyAlignment="1">
      <alignment vertical="center" wrapText="1"/>
    </xf>
    <xf numFmtId="0" fontId="103" fillId="0" borderId="0" xfId="0" applyFont="1"/>
    <xf numFmtId="0" fontId="2" fillId="0" borderId="23" xfId="0" applyFont="1" applyBorder="1" applyAlignment="1">
      <alignment horizontal="center" vertical="center" wrapText="1"/>
    </xf>
    <xf numFmtId="0" fontId="2" fillId="0" borderId="23" xfId="0" applyFont="1" applyBorder="1" applyAlignment="1">
      <alignment vertical="center" wrapText="1"/>
    </xf>
    <xf numFmtId="43" fontId="2" fillId="0" borderId="22" xfId="2292" applyFont="1" applyFill="1" applyBorder="1" applyAlignment="1">
      <alignment vertical="center" wrapText="1"/>
    </xf>
    <xf numFmtId="43" fontId="2" fillId="0" borderId="22" xfId="2325" applyFont="1" applyFill="1" applyBorder="1" applyAlignment="1">
      <alignment vertical="center" wrapText="1"/>
    </xf>
    <xf numFmtId="0" fontId="2" fillId="32" borderId="22" xfId="0" applyFont="1" applyFill="1" applyBorder="1" applyAlignment="1">
      <alignment vertical="center" wrapText="1"/>
    </xf>
    <xf numFmtId="0" fontId="2" fillId="32" borderId="22" xfId="0" applyFont="1" applyFill="1" applyBorder="1" applyAlignment="1">
      <alignment horizontal="center" vertical="center" wrapText="1"/>
    </xf>
    <xf numFmtId="49" fontId="2" fillId="0" borderId="22" xfId="0" applyNumberFormat="1" applyFont="1" applyBorder="1" applyAlignment="1">
      <alignment vertical="center" wrapText="1"/>
    </xf>
    <xf numFmtId="0" fontId="2" fillId="0" borderId="22" xfId="0" applyFont="1" applyBorder="1" applyAlignment="1">
      <alignment horizontal="justify" vertical="center" wrapText="1"/>
    </xf>
    <xf numFmtId="4" fontId="2" fillId="0" borderId="22" xfId="1" applyNumberFormat="1" applyFont="1" applyFill="1" applyBorder="1" applyAlignment="1">
      <alignment horizontal="center" vertical="center" wrapText="1"/>
    </xf>
    <xf numFmtId="208" fontId="2" fillId="0" borderId="22" xfId="0" applyNumberFormat="1" applyFont="1" applyBorder="1" applyAlignment="1">
      <alignment horizontal="center" vertical="center" wrapText="1"/>
    </xf>
    <xf numFmtId="4" fontId="2" fillId="0" borderId="22" xfId="4387" applyNumberFormat="1" applyBorder="1" applyAlignment="1">
      <alignment horizontal="center" vertical="center" wrapText="1"/>
    </xf>
    <xf numFmtId="0" fontId="2" fillId="0" borderId="22" xfId="4387" applyBorder="1" applyAlignment="1">
      <alignment horizontal="center" vertical="center" wrapText="1"/>
    </xf>
    <xf numFmtId="0" fontId="2" fillId="0" borderId="22" xfId="4387" applyBorder="1" applyAlignment="1">
      <alignment vertical="center" wrapText="1"/>
    </xf>
    <xf numFmtId="0" fontId="2" fillId="0" borderId="22" xfId="0" applyFont="1" applyBorder="1" applyAlignment="1">
      <alignment horizontal="left" vertical="center" wrapText="1"/>
    </xf>
    <xf numFmtId="0" fontId="2" fillId="0" borderId="22" xfId="2466" applyFont="1" applyBorder="1" applyAlignment="1">
      <alignment horizontal="left" vertical="center" wrapText="1"/>
    </xf>
    <xf numFmtId="4" fontId="2" fillId="0" borderId="23" xfId="0" applyNumberFormat="1" applyFont="1" applyBorder="1" applyAlignment="1">
      <alignment horizontal="center" vertical="center" wrapText="1"/>
    </xf>
    <xf numFmtId="207" fontId="2" fillId="0" borderId="23" xfId="0" applyNumberFormat="1" applyFont="1" applyBorder="1" applyAlignment="1">
      <alignment horizontal="center" vertical="center" wrapText="1"/>
    </xf>
    <xf numFmtId="0" fontId="105" fillId="0" borderId="0" xfId="0" applyFont="1" applyAlignment="1">
      <alignment vertical="center" wrapText="1"/>
    </xf>
    <xf numFmtId="0" fontId="106" fillId="0" borderId="0" xfId="0" applyFont="1"/>
    <xf numFmtId="43" fontId="92" fillId="0" borderId="25" xfId="4385" applyFont="1" applyFill="1" applyBorder="1" applyAlignment="1">
      <alignment horizontal="center" vertical="center" wrapText="1"/>
    </xf>
    <xf numFmtId="49" fontId="2" fillId="0" borderId="25" xfId="0" applyNumberFormat="1" applyFont="1" applyBorder="1" applyAlignment="1">
      <alignment horizontal="center" vertical="center" wrapText="1"/>
    </xf>
    <xf numFmtId="49" fontId="92" fillId="0" borderId="22" xfId="0" applyNumberFormat="1" applyFont="1" applyBorder="1" applyAlignment="1">
      <alignment horizontal="center" vertical="center" wrapText="1"/>
    </xf>
    <xf numFmtId="49" fontId="92" fillId="0" borderId="22" xfId="0" applyNumberFormat="1" applyFont="1" applyBorder="1" applyAlignment="1">
      <alignment horizontal="left" vertical="center" wrapText="1"/>
    </xf>
    <xf numFmtId="211" fontId="2" fillId="0" borderId="22" xfId="3852" quotePrefix="1" applyNumberFormat="1" applyFont="1" applyBorder="1" applyAlignment="1">
      <alignment horizontal="center" vertical="center" wrapText="1"/>
    </xf>
    <xf numFmtId="2" fontId="2" fillId="0" borderId="22" xfId="4385" applyNumberFormat="1" applyFont="1" applyFill="1" applyBorder="1" applyAlignment="1">
      <alignment horizontal="center" vertical="center" wrapText="1"/>
    </xf>
    <xf numFmtId="2" fontId="2" fillId="0" borderId="22" xfId="0" applyNumberFormat="1" applyFont="1" applyBorder="1" applyAlignment="1">
      <alignment horizontal="center" vertical="center" wrapText="1"/>
    </xf>
    <xf numFmtId="49" fontId="2" fillId="0" borderId="22" xfId="0" applyNumberFormat="1" applyFont="1" applyBorder="1" applyAlignment="1">
      <alignment horizontal="center" vertical="center" wrapText="1"/>
    </xf>
    <xf numFmtId="211" fontId="90" fillId="0" borderId="22" xfId="3852" quotePrefix="1" applyNumberFormat="1" applyFont="1" applyBorder="1" applyAlignment="1">
      <alignment horizontal="center" vertical="center" wrapText="1"/>
    </xf>
    <xf numFmtId="0" fontId="2" fillId="0" borderId="22" xfId="4387" applyBorder="1" applyAlignment="1">
      <alignment horizontal="left" vertical="center" wrapText="1"/>
    </xf>
    <xf numFmtId="168" fontId="2" fillId="0" borderId="22" xfId="3377" applyFont="1" applyFill="1" applyBorder="1" applyAlignment="1">
      <alignment horizontal="center" vertical="center" wrapText="1"/>
    </xf>
    <xf numFmtId="168" fontId="2" fillId="0" borderId="22" xfId="3375" applyFont="1" applyFill="1" applyBorder="1" applyAlignment="1">
      <alignment horizontal="center" vertical="center" wrapText="1"/>
    </xf>
    <xf numFmtId="4" fontId="92" fillId="0" borderId="0" xfId="1" applyNumberFormat="1" applyFont="1" applyFill="1" applyAlignment="1">
      <alignment horizontal="center" vertical="center" wrapText="1"/>
    </xf>
    <xf numFmtId="0" fontId="2" fillId="33" borderId="22" xfId="0" applyFont="1" applyFill="1" applyBorder="1" applyAlignment="1">
      <alignment horizontal="center" vertical="center" wrapText="1"/>
    </xf>
    <xf numFmtId="4" fontId="2" fillId="33" borderId="22" xfId="4385" applyNumberFormat="1" applyFont="1" applyFill="1" applyBorder="1" applyAlignment="1">
      <alignment horizontal="center" vertical="center" wrapText="1"/>
    </xf>
    <xf numFmtId="4" fontId="2" fillId="33" borderId="22" xfId="0" applyNumberFormat="1" applyFont="1" applyFill="1" applyBorder="1" applyAlignment="1">
      <alignment horizontal="center" vertical="center" wrapText="1"/>
    </xf>
    <xf numFmtId="207" fontId="2" fillId="33" borderId="22" xfId="0" applyNumberFormat="1" applyFont="1" applyFill="1" applyBorder="1" applyAlignment="1">
      <alignment horizontal="center" vertical="center" wrapText="1"/>
    </xf>
    <xf numFmtId="4" fontId="2" fillId="33" borderId="22" xfId="2325" applyNumberFormat="1" applyFont="1" applyFill="1" applyBorder="1" applyAlignment="1">
      <alignment horizontal="center" vertical="center" wrapText="1"/>
    </xf>
    <xf numFmtId="0" fontId="2" fillId="0" borderId="27" xfId="0" applyFont="1" applyBorder="1" applyAlignment="1">
      <alignment vertical="center" wrapText="1"/>
    </xf>
    <xf numFmtId="0" fontId="2" fillId="0" borderId="27" xfId="0" applyFont="1" applyBorder="1" applyAlignment="1">
      <alignment horizontal="center" vertical="center" wrapText="1"/>
    </xf>
    <xf numFmtId="4" fontId="2" fillId="0" borderId="27" xfId="0" applyNumberFormat="1" applyFont="1" applyBorder="1" applyAlignment="1">
      <alignment horizontal="center" vertical="center" wrapText="1"/>
    </xf>
    <xf numFmtId="0" fontId="2" fillId="32" borderId="22" xfId="0" applyFont="1" applyFill="1" applyBorder="1" applyAlignment="1">
      <alignment horizontal="left" vertical="center" wrapText="1"/>
    </xf>
    <xf numFmtId="0" fontId="107" fillId="0" borderId="22" xfId="0" applyFont="1" applyBorder="1" applyAlignment="1">
      <alignment vertical="center" wrapText="1"/>
    </xf>
    <xf numFmtId="49" fontId="26" fillId="0" borderId="25" xfId="0" applyNumberFormat="1" applyFont="1" applyBorder="1" applyAlignment="1">
      <alignment horizontal="center" vertical="center" wrapText="1"/>
    </xf>
    <xf numFmtId="0" fontId="105" fillId="32" borderId="22" xfId="0" applyFont="1" applyFill="1" applyBorder="1" applyAlignment="1">
      <alignment horizontal="left" vertical="center" wrapText="1"/>
    </xf>
    <xf numFmtId="212" fontId="2" fillId="0" borderId="25" xfId="0" applyNumberFormat="1" applyFont="1" applyBorder="1" applyAlignment="1">
      <alignment horizontal="center" vertical="center" wrapText="1"/>
    </xf>
    <xf numFmtId="9" fontId="2" fillId="0" borderId="0" xfId="0" applyNumberFormat="1" applyFont="1" applyAlignment="1">
      <alignment vertical="center" wrapText="1"/>
    </xf>
    <xf numFmtId="0" fontId="91" fillId="0" borderId="22" xfId="0" applyFont="1" applyBorder="1" applyAlignment="1">
      <alignment horizontal="center" vertical="center" wrapText="1"/>
    </xf>
    <xf numFmtId="0" fontId="103" fillId="0" borderId="0" xfId="0" applyFont="1" applyAlignment="1">
      <alignment vertical="center"/>
    </xf>
    <xf numFmtId="0" fontId="103" fillId="0" borderId="22" xfId="0" applyFont="1" applyBorder="1" applyAlignment="1">
      <alignment horizontal="center" vertical="center"/>
    </xf>
    <xf numFmtId="0" fontId="103" fillId="0" borderId="0" xfId="0" applyFont="1" applyAlignment="1">
      <alignment vertical="center" wrapText="1"/>
    </xf>
    <xf numFmtId="211" fontId="2" fillId="0" borderId="27" xfId="3852" quotePrefix="1" applyNumberFormat="1" applyFont="1" applyBorder="1" applyAlignment="1">
      <alignment vertical="center" wrapText="1"/>
    </xf>
    <xf numFmtId="211" fontId="2" fillId="0" borderId="20" xfId="3852" quotePrefix="1" applyNumberFormat="1" applyFont="1" applyBorder="1" applyAlignment="1">
      <alignment vertical="center" wrapText="1"/>
    </xf>
    <xf numFmtId="211" fontId="2" fillId="0" borderId="28" xfId="3852" quotePrefix="1" applyNumberFormat="1" applyFont="1" applyBorder="1" applyAlignment="1">
      <alignment vertical="center" wrapText="1"/>
    </xf>
    <xf numFmtId="4" fontId="2" fillId="0" borderId="22" xfId="4385" applyNumberFormat="1" applyFont="1" applyFill="1" applyBorder="1" applyAlignment="1">
      <alignment horizontal="center" vertical="center" wrapText="1"/>
    </xf>
    <xf numFmtId="0" fontId="26" fillId="0" borderId="22" xfId="0" applyFont="1" applyBorder="1" applyAlignment="1">
      <alignment horizontal="center" vertical="center"/>
    </xf>
    <xf numFmtId="43" fontId="26" fillId="0" borderId="22" xfId="2325" applyFont="1" applyFill="1" applyBorder="1" applyAlignment="1">
      <alignment horizontal="left" vertical="center" wrapText="1"/>
    </xf>
    <xf numFmtId="4" fontId="108" fillId="0" borderId="22" xfId="0" applyNumberFormat="1" applyFont="1" applyBorder="1" applyAlignment="1">
      <alignment horizontal="center" vertical="center" wrapText="1"/>
    </xf>
    <xf numFmtId="4" fontId="26" fillId="0" borderId="22" xfId="0" applyNumberFormat="1" applyFont="1" applyBorder="1" applyAlignment="1">
      <alignment horizontal="center" vertical="center" wrapText="1"/>
    </xf>
    <xf numFmtId="0" fontId="26" fillId="0" borderId="22" xfId="0" applyFont="1" applyBorder="1" applyAlignment="1">
      <alignment horizontal="center" vertical="center" wrapText="1"/>
    </xf>
    <xf numFmtId="43" fontId="26" fillId="0" borderId="22" xfId="2325" applyFont="1" applyFill="1" applyBorder="1" applyAlignment="1">
      <alignment horizontal="center" vertical="center" wrapText="1"/>
    </xf>
    <xf numFmtId="0" fontId="26" fillId="0" borderId="0" xfId="0" applyFont="1" applyAlignment="1">
      <alignment vertical="center" wrapText="1"/>
    </xf>
    <xf numFmtId="0" fontId="26" fillId="0" borderId="22" xfId="0" applyFont="1" applyBorder="1" applyAlignment="1">
      <alignment vertical="center" wrapText="1"/>
    </xf>
    <xf numFmtId="207" fontId="26" fillId="0" borderId="22" xfId="0" applyNumberFormat="1" applyFont="1" applyBorder="1" applyAlignment="1">
      <alignment horizontal="center" vertical="center" wrapText="1"/>
    </xf>
    <xf numFmtId="0" fontId="26" fillId="0" borderId="22" xfId="0" applyFont="1" applyBorder="1" applyAlignment="1">
      <alignment horizontal="left" vertical="center" wrapText="1"/>
    </xf>
    <xf numFmtId="43" fontId="108" fillId="0" borderId="22" xfId="2325" applyFont="1" applyFill="1" applyBorder="1" applyAlignment="1">
      <alignment horizontal="center" vertical="center" wrapText="1"/>
    </xf>
    <xf numFmtId="0" fontId="26" fillId="0" borderId="0" xfId="0" applyFont="1"/>
    <xf numFmtId="0" fontId="108" fillId="0" borderId="22" xfId="0" applyFont="1" applyBorder="1" applyAlignment="1">
      <alignment horizontal="center" vertical="center" wrapText="1"/>
    </xf>
    <xf numFmtId="4" fontId="26" fillId="0" borderId="22" xfId="0" applyNumberFormat="1" applyFont="1" applyBorder="1" applyAlignment="1">
      <alignment horizontal="left" vertical="center" wrapText="1"/>
    </xf>
    <xf numFmtId="43" fontId="26" fillId="0" borderId="22" xfId="2325" applyFont="1" applyFill="1" applyBorder="1" applyAlignment="1">
      <alignment vertical="center" wrapText="1"/>
    </xf>
    <xf numFmtId="4" fontId="26" fillId="0" borderId="0" xfId="0" applyNumberFormat="1" applyFont="1" applyAlignment="1">
      <alignment horizontal="center" vertical="center" wrapText="1"/>
    </xf>
    <xf numFmtId="43" fontId="100" fillId="0" borderId="0" xfId="1" applyFont="1" applyFill="1" applyAlignment="1">
      <alignment horizontal="center" vertical="center" wrapText="1"/>
    </xf>
    <xf numFmtId="49" fontId="92" fillId="0" borderId="25" xfId="0" applyNumberFormat="1" applyFont="1" applyBorder="1" applyAlignment="1">
      <alignment horizontal="center" vertical="center" wrapText="1"/>
    </xf>
    <xf numFmtId="207" fontId="2" fillId="0" borderId="25" xfId="0" applyNumberFormat="1" applyFont="1" applyBorder="1" applyAlignment="1">
      <alignment horizontal="center" vertical="center" wrapText="1"/>
    </xf>
    <xf numFmtId="0" fontId="109" fillId="0" borderId="0" xfId="0" applyFont="1" applyAlignment="1">
      <alignment vertical="center" wrapText="1"/>
    </xf>
    <xf numFmtId="49" fontId="108" fillId="0" borderId="22" xfId="0" applyNumberFormat="1" applyFont="1" applyBorder="1" applyAlignment="1">
      <alignment horizontal="center" vertical="center" wrapText="1"/>
    </xf>
    <xf numFmtId="207" fontId="110" fillId="0" borderId="22" xfId="0" applyNumberFormat="1" applyFont="1" applyBorder="1" applyAlignment="1">
      <alignment horizontal="center" vertical="center" wrapText="1"/>
    </xf>
    <xf numFmtId="4" fontId="110" fillId="0" borderId="22" xfId="0" applyNumberFormat="1" applyFont="1" applyBorder="1" applyAlignment="1">
      <alignment horizontal="center" vertical="center" wrapText="1"/>
    </xf>
    <xf numFmtId="4" fontId="109" fillId="0" borderId="22" xfId="0" applyNumberFormat="1" applyFont="1" applyBorder="1" applyAlignment="1">
      <alignment horizontal="center" vertical="center" wrapText="1"/>
    </xf>
    <xf numFmtId="209" fontId="109" fillId="0" borderId="22" xfId="0" applyNumberFormat="1" applyFont="1" applyBorder="1" applyAlignment="1">
      <alignment horizontal="center" vertical="center" wrapText="1"/>
    </xf>
    <xf numFmtId="209" fontId="109" fillId="0" borderId="22" xfId="0" applyNumberFormat="1" applyFont="1" applyBorder="1" applyAlignment="1">
      <alignment vertical="center" wrapText="1"/>
    </xf>
    <xf numFmtId="0" fontId="109" fillId="0" borderId="22" xfId="0" applyFont="1" applyBorder="1" applyAlignment="1">
      <alignment horizontal="center" vertical="center" wrapText="1"/>
    </xf>
    <xf numFmtId="4" fontId="26" fillId="0" borderId="22" xfId="2292" applyNumberFormat="1" applyFont="1" applyFill="1" applyBorder="1" applyAlignment="1">
      <alignment horizontal="center" vertical="center" wrapText="1"/>
    </xf>
    <xf numFmtId="4" fontId="108" fillId="0" borderId="22" xfId="2325" applyNumberFormat="1" applyFont="1" applyFill="1" applyBorder="1" applyAlignment="1">
      <alignment horizontal="center" vertical="center" wrapText="1"/>
    </xf>
    <xf numFmtId="0" fontId="26" fillId="0" borderId="22" xfId="3397" applyFont="1" applyBorder="1" applyAlignment="1">
      <alignment vertical="center" wrapText="1"/>
    </xf>
    <xf numFmtId="207" fontId="26" fillId="0" borderId="22" xfId="0" applyNumberFormat="1" applyFont="1" applyBorder="1" applyAlignment="1">
      <alignment vertical="center" wrapText="1"/>
    </xf>
    <xf numFmtId="43" fontId="108" fillId="0" borderId="22" xfId="1" applyFont="1" applyFill="1" applyBorder="1" applyAlignment="1">
      <alignment horizontal="center" vertical="center" wrapText="1"/>
    </xf>
    <xf numFmtId="208" fontId="26" fillId="0" borderId="22" xfId="0" applyNumberFormat="1" applyFont="1" applyBorder="1" applyAlignment="1">
      <alignment horizontal="center" vertical="center" wrapText="1"/>
    </xf>
    <xf numFmtId="4" fontId="26" fillId="0" borderId="22" xfId="4385" applyNumberFormat="1" applyFont="1" applyFill="1" applyBorder="1" applyAlignment="1">
      <alignment horizontal="center" vertical="center" wrapText="1"/>
    </xf>
    <xf numFmtId="0" fontId="26" fillId="0" borderId="22" xfId="0" applyFont="1" applyBorder="1" applyAlignment="1">
      <alignment horizontal="justify" vertical="center" wrapText="1"/>
    </xf>
    <xf numFmtId="2" fontId="108" fillId="0" borderId="22" xfId="0" applyNumberFormat="1" applyFont="1" applyBorder="1" applyAlignment="1">
      <alignment horizontal="center" vertical="center" wrapText="1"/>
    </xf>
    <xf numFmtId="2" fontId="26" fillId="0" borderId="22" xfId="0" applyNumberFormat="1" applyFont="1" applyBorder="1" applyAlignment="1">
      <alignment horizontal="center" vertical="center" wrapText="1"/>
    </xf>
    <xf numFmtId="2" fontId="26" fillId="0" borderId="22" xfId="4385" applyNumberFormat="1" applyFont="1" applyFill="1" applyBorder="1" applyAlignment="1">
      <alignment horizontal="center" vertical="center" wrapText="1"/>
    </xf>
    <xf numFmtId="4" fontId="108" fillId="0" borderId="22" xfId="2292" applyNumberFormat="1" applyFont="1" applyFill="1" applyBorder="1" applyAlignment="1">
      <alignment horizontal="center" vertical="center" wrapText="1"/>
    </xf>
    <xf numFmtId="0" fontId="108" fillId="0" borderId="22" xfId="0" applyFont="1" applyBorder="1" applyAlignment="1">
      <alignment vertical="center" wrapText="1"/>
    </xf>
    <xf numFmtId="0" fontId="108" fillId="0" borderId="0" xfId="0" applyFont="1" applyAlignment="1">
      <alignment vertical="center" wrapText="1"/>
    </xf>
    <xf numFmtId="0" fontId="108" fillId="0" borderId="22" xfId="0" applyFont="1" applyBorder="1" applyAlignment="1">
      <alignment horizontal="center" vertical="center"/>
    </xf>
    <xf numFmtId="0" fontId="108" fillId="0" borderId="22" xfId="0" applyFont="1" applyBorder="1" applyAlignment="1">
      <alignment horizontal="left" vertical="center" wrapText="1"/>
    </xf>
    <xf numFmtId="49" fontId="26" fillId="0" borderId="22" xfId="0" applyNumberFormat="1" applyFont="1" applyBorder="1" applyAlignment="1">
      <alignment horizontal="center" vertical="center" wrapText="1"/>
    </xf>
    <xf numFmtId="4" fontId="110" fillId="0" borderId="22" xfId="4385" applyNumberFormat="1" applyFont="1" applyFill="1" applyBorder="1" applyAlignment="1">
      <alignment horizontal="center" vertical="center" wrapText="1"/>
    </xf>
    <xf numFmtId="4" fontId="108" fillId="0" borderId="22" xfId="1" applyNumberFormat="1" applyFont="1" applyFill="1" applyBorder="1" applyAlignment="1">
      <alignment horizontal="center" vertical="center" wrapText="1"/>
    </xf>
    <xf numFmtId="0" fontId="110" fillId="0" borderId="22" xfId="0" applyFont="1" applyBorder="1" applyAlignment="1">
      <alignment horizontal="center" vertical="center" wrapText="1"/>
    </xf>
    <xf numFmtId="210" fontId="110" fillId="0" borderId="22" xfId="4385" applyNumberFormat="1" applyFont="1" applyFill="1" applyBorder="1" applyAlignment="1">
      <alignment vertical="center" wrapText="1"/>
    </xf>
    <xf numFmtId="0" fontId="110" fillId="0" borderId="0" xfId="0" applyFont="1" applyAlignment="1">
      <alignment vertical="center" wrapText="1"/>
    </xf>
    <xf numFmtId="43" fontId="26" fillId="0" borderId="22" xfId="2292" applyFont="1" applyFill="1" applyBorder="1" applyAlignment="1">
      <alignment vertical="center" wrapText="1"/>
    </xf>
    <xf numFmtId="43" fontId="26" fillId="0" borderId="22" xfId="2292" applyFont="1" applyFill="1" applyBorder="1" applyAlignment="1">
      <alignment horizontal="center" vertical="center" wrapText="1"/>
    </xf>
    <xf numFmtId="4" fontId="26" fillId="0" borderId="22" xfId="1" applyNumberFormat="1" applyFont="1" applyFill="1" applyBorder="1" applyAlignment="1">
      <alignment horizontal="center" vertical="center" wrapText="1"/>
    </xf>
    <xf numFmtId="43" fontId="26" fillId="0" borderId="22" xfId="1" applyFont="1" applyFill="1" applyBorder="1" applyAlignment="1">
      <alignment horizontal="center" vertical="center" wrapText="1"/>
    </xf>
    <xf numFmtId="4" fontId="108" fillId="0" borderId="22" xfId="4387" applyNumberFormat="1" applyFont="1" applyBorder="1" applyAlignment="1">
      <alignment horizontal="center" vertical="center" wrapText="1"/>
    </xf>
    <xf numFmtId="4" fontId="26" fillId="0" borderId="22" xfId="4387" applyNumberFormat="1" applyFont="1" applyBorder="1" applyAlignment="1">
      <alignment horizontal="center" vertical="center" wrapText="1"/>
    </xf>
    <xf numFmtId="0" fontId="26" fillId="0" borderId="22" xfId="4387" applyFont="1" applyBorder="1" applyAlignment="1">
      <alignment vertical="center" wrapText="1"/>
    </xf>
    <xf numFmtId="49" fontId="26" fillId="0" borderId="22" xfId="0" applyNumberFormat="1" applyFont="1" applyBorder="1" applyAlignment="1">
      <alignment horizontal="left" vertical="center" wrapText="1"/>
    </xf>
    <xf numFmtId="0" fontId="26" fillId="0" borderId="0" xfId="0" applyFont="1" applyAlignment="1">
      <alignment horizontal="center" vertical="center"/>
    </xf>
    <xf numFmtId="4" fontId="26" fillId="0" borderId="0" xfId="0" applyNumberFormat="1" applyFont="1" applyAlignment="1">
      <alignment horizontal="left" vertical="center" wrapText="1"/>
    </xf>
    <xf numFmtId="4" fontId="108" fillId="0" borderId="0" xfId="0" applyNumberFormat="1" applyFont="1" applyAlignment="1">
      <alignment horizontal="center" vertical="center" wrapText="1"/>
    </xf>
    <xf numFmtId="0" fontId="26" fillId="0" borderId="0" xfId="0" applyFont="1" applyAlignment="1">
      <alignment horizontal="center" vertical="center" wrapText="1"/>
    </xf>
    <xf numFmtId="0" fontId="92" fillId="0" borderId="0" xfId="0" applyFont="1" applyAlignment="1">
      <alignment horizontal="center" vertical="center" wrapText="1"/>
    </xf>
    <xf numFmtId="207" fontId="92" fillId="0" borderId="25" xfId="0" applyNumberFormat="1" applyFont="1" applyBorder="1" applyAlignment="1">
      <alignment horizontal="center" vertical="center" wrapText="1"/>
    </xf>
    <xf numFmtId="0" fontId="111" fillId="0" borderId="22" xfId="0" applyFont="1" applyBorder="1" applyAlignment="1">
      <alignment horizontal="center" vertical="center"/>
    </xf>
    <xf numFmtId="0" fontId="111" fillId="0" borderId="22" xfId="0" applyFont="1" applyBorder="1" applyAlignment="1">
      <alignment horizontal="left" vertical="center" wrapText="1"/>
    </xf>
    <xf numFmtId="43" fontId="112" fillId="0" borderId="22" xfId="2325" applyFont="1" applyFill="1" applyBorder="1" applyAlignment="1">
      <alignment horizontal="center" vertical="center" wrapText="1"/>
    </xf>
    <xf numFmtId="4" fontId="112" fillId="0" borderId="22" xfId="0" applyNumberFormat="1" applyFont="1" applyBorder="1" applyAlignment="1">
      <alignment horizontal="center" vertical="center" wrapText="1"/>
    </xf>
    <xf numFmtId="4" fontId="111" fillId="0" borderId="22" xfId="0" applyNumberFormat="1" applyFont="1" applyBorder="1" applyAlignment="1">
      <alignment horizontal="center" vertical="center" wrapText="1"/>
    </xf>
    <xf numFmtId="0" fontId="111" fillId="0" borderId="22" xfId="0" applyFont="1" applyBorder="1" applyAlignment="1">
      <alignment horizontal="center" vertical="center" wrapText="1"/>
    </xf>
    <xf numFmtId="0" fontId="111" fillId="0" borderId="0" xfId="0" applyFont="1" applyAlignment="1">
      <alignment vertical="center" wrapText="1"/>
    </xf>
    <xf numFmtId="49" fontId="112" fillId="0" borderId="22" xfId="0" applyNumberFormat="1" applyFont="1" applyBorder="1" applyAlignment="1">
      <alignment horizontal="center" vertical="center" wrapText="1"/>
    </xf>
    <xf numFmtId="0" fontId="112" fillId="0" borderId="22" xfId="0" applyFont="1" applyBorder="1" applyAlignment="1">
      <alignment horizontal="center" vertical="center" wrapText="1"/>
    </xf>
    <xf numFmtId="4" fontId="112" fillId="0" borderId="22" xfId="2325" applyNumberFormat="1" applyFont="1" applyFill="1" applyBorder="1" applyAlignment="1">
      <alignment horizontal="center" vertical="center" wrapText="1"/>
    </xf>
    <xf numFmtId="4" fontId="112" fillId="0" borderId="22" xfId="2292" applyNumberFormat="1" applyFont="1" applyFill="1" applyBorder="1" applyAlignment="1">
      <alignment horizontal="center" vertical="center" wrapText="1"/>
    </xf>
    <xf numFmtId="0" fontId="112" fillId="0" borderId="22" xfId="0" applyFont="1" applyBorder="1" applyAlignment="1">
      <alignment vertical="center" wrapText="1"/>
    </xf>
    <xf numFmtId="0" fontId="112" fillId="0" borderId="0" xfId="0" applyFont="1" applyAlignment="1">
      <alignment vertical="center" wrapText="1"/>
    </xf>
    <xf numFmtId="2" fontId="112" fillId="0" borderId="22" xfId="0" applyNumberFormat="1" applyFont="1" applyBorder="1" applyAlignment="1">
      <alignment horizontal="center" vertical="center" wrapText="1"/>
    </xf>
    <xf numFmtId="2" fontId="111" fillId="0" borderId="22" xfId="4385" applyNumberFormat="1" applyFont="1" applyFill="1" applyBorder="1" applyAlignment="1">
      <alignment horizontal="center" vertical="center" wrapText="1"/>
    </xf>
    <xf numFmtId="49" fontId="108" fillId="32" borderId="22" xfId="0" applyNumberFormat="1" applyFont="1" applyFill="1" applyBorder="1" applyAlignment="1">
      <alignment horizontal="center" vertical="center" wrapText="1"/>
    </xf>
    <xf numFmtId="49" fontId="108" fillId="32" borderId="22" xfId="0" applyNumberFormat="1" applyFont="1" applyFill="1" applyBorder="1" applyAlignment="1">
      <alignment horizontal="left" vertical="center" wrapText="1"/>
    </xf>
    <xf numFmtId="0" fontId="108" fillId="32" borderId="22" xfId="0" applyFont="1" applyFill="1" applyBorder="1" applyAlignment="1">
      <alignment horizontal="center" vertical="center" wrapText="1"/>
    </xf>
    <xf numFmtId="4" fontId="108" fillId="32" borderId="22" xfId="0" applyNumberFormat="1" applyFont="1" applyFill="1" applyBorder="1" applyAlignment="1">
      <alignment horizontal="center" vertical="center" wrapText="1"/>
    </xf>
    <xf numFmtId="4" fontId="26" fillId="32" borderId="22" xfId="0" applyNumberFormat="1" applyFont="1" applyFill="1" applyBorder="1" applyAlignment="1">
      <alignment horizontal="center" vertical="center" wrapText="1"/>
    </xf>
    <xf numFmtId="0" fontId="26" fillId="32" borderId="22" xfId="0" applyFont="1" applyFill="1" applyBorder="1" applyAlignment="1">
      <alignment horizontal="center" vertical="center" wrapText="1"/>
    </xf>
    <xf numFmtId="0" fontId="111" fillId="0" borderId="23" xfId="0" applyFont="1" applyBorder="1" applyAlignment="1">
      <alignment horizontal="center" vertical="center"/>
    </xf>
    <xf numFmtId="0" fontId="111" fillId="0" borderId="23" xfId="0" applyFont="1" applyBorder="1" applyAlignment="1">
      <alignment horizontal="left" vertical="center" wrapText="1"/>
    </xf>
    <xf numFmtId="43" fontId="112" fillId="0" borderId="23" xfId="2325" applyFont="1" applyFill="1" applyBorder="1" applyAlignment="1">
      <alignment horizontal="center" vertical="center" wrapText="1"/>
    </xf>
    <xf numFmtId="4" fontId="112" fillId="0" borderId="23" xfId="0" applyNumberFormat="1" applyFont="1" applyBorder="1" applyAlignment="1">
      <alignment horizontal="center" vertical="center" wrapText="1"/>
    </xf>
    <xf numFmtId="4" fontId="111" fillId="0" borderId="23" xfId="0" applyNumberFormat="1" applyFont="1" applyBorder="1" applyAlignment="1">
      <alignment horizontal="center" vertical="center" wrapText="1"/>
    </xf>
    <xf numFmtId="0" fontId="111" fillId="0" borderId="23" xfId="0" applyFont="1" applyBorder="1" applyAlignment="1">
      <alignment horizontal="center" vertical="center" wrapText="1"/>
    </xf>
    <xf numFmtId="0" fontId="108" fillId="0" borderId="28" xfId="0" applyFont="1" applyBorder="1" applyAlignment="1">
      <alignment horizontal="center" vertical="center" wrapText="1"/>
    </xf>
    <xf numFmtId="207" fontId="110" fillId="0" borderId="28" xfId="0" applyNumberFormat="1" applyFont="1" applyBorder="1" applyAlignment="1">
      <alignment horizontal="center" vertical="center" wrapText="1"/>
    </xf>
    <xf numFmtId="4" fontId="110" fillId="0" borderId="28" xfId="0" applyNumberFormat="1" applyFont="1" applyBorder="1" applyAlignment="1">
      <alignment horizontal="center" vertical="center" wrapText="1"/>
    </xf>
    <xf numFmtId="4" fontId="109" fillId="0" borderId="28" xfId="0" applyNumberFormat="1" applyFont="1" applyBorder="1" applyAlignment="1">
      <alignment horizontal="center" vertical="center" wrapText="1"/>
    </xf>
    <xf numFmtId="209" fontId="109" fillId="0" borderId="28" xfId="0" applyNumberFormat="1" applyFont="1" applyBorder="1" applyAlignment="1">
      <alignment horizontal="center" vertical="center" wrapText="1"/>
    </xf>
    <xf numFmtId="209" fontId="109" fillId="0" borderId="28" xfId="0" applyNumberFormat="1" applyFont="1" applyBorder="1" applyAlignment="1">
      <alignment vertical="center" wrapText="1"/>
    </xf>
    <xf numFmtId="0" fontId="109" fillId="0" borderId="28" xfId="0" applyFont="1" applyBorder="1" applyAlignment="1">
      <alignment horizontal="center" vertical="center" wrapText="1"/>
    </xf>
    <xf numFmtId="4" fontId="113" fillId="0" borderId="22" xfId="1" applyNumberFormat="1" applyFont="1" applyFill="1" applyBorder="1" applyAlignment="1">
      <alignment horizontal="center" vertical="center" wrapText="1"/>
    </xf>
    <xf numFmtId="4" fontId="119" fillId="0" borderId="0" xfId="1" applyNumberFormat="1" applyFont="1" applyFill="1" applyAlignment="1">
      <alignment horizontal="center" vertical="center" wrapText="1"/>
    </xf>
    <xf numFmtId="43" fontId="120" fillId="0" borderId="0" xfId="1" applyFont="1" applyFill="1" applyBorder="1" applyAlignment="1">
      <alignment horizontal="center" vertical="center" wrapText="1"/>
    </xf>
    <xf numFmtId="4" fontId="118" fillId="0" borderId="0" xfId="1" applyNumberFormat="1" applyFont="1" applyFill="1" applyAlignment="1">
      <alignment horizontal="center" vertical="center" wrapText="1"/>
    </xf>
    <xf numFmtId="49" fontId="118" fillId="0" borderId="25" xfId="0" applyNumberFormat="1" applyFont="1" applyBorder="1" applyAlignment="1">
      <alignment horizontal="center" vertical="center" wrapText="1"/>
    </xf>
    <xf numFmtId="4" fontId="116" fillId="0" borderId="22" xfId="0" applyNumberFormat="1" applyFont="1" applyBorder="1" applyAlignment="1">
      <alignment horizontal="center" vertical="center" wrapText="1"/>
    </xf>
    <xf numFmtId="208" fontId="91" fillId="0" borderId="22" xfId="0" applyNumberFormat="1" applyFont="1" applyBorder="1" applyAlignment="1">
      <alignment horizontal="center" wrapText="1"/>
    </xf>
    <xf numFmtId="4" fontId="113" fillId="0" borderId="22" xfId="0" applyNumberFormat="1" applyFont="1" applyBorder="1" applyAlignment="1">
      <alignment horizontal="center" vertical="center" wrapText="1"/>
    </xf>
    <xf numFmtId="0" fontId="116" fillId="0" borderId="22" xfId="0" applyFont="1" applyBorder="1" applyAlignment="1">
      <alignment horizontal="center" vertical="center"/>
    </xf>
    <xf numFmtId="4" fontId="113" fillId="0" borderId="22" xfId="4387" applyNumberFormat="1" applyFont="1" applyBorder="1" applyAlignment="1">
      <alignment horizontal="center" vertical="center" wrapText="1"/>
    </xf>
    <xf numFmtId="0" fontId="113" fillId="0" borderId="22" xfId="0" applyFont="1" applyBorder="1" applyAlignment="1">
      <alignment horizontal="justify" vertical="center" wrapText="1"/>
    </xf>
    <xf numFmtId="4" fontId="118" fillId="0" borderId="0" xfId="0" applyNumberFormat="1" applyFont="1" applyAlignment="1">
      <alignment horizontal="center" vertical="center" wrapText="1"/>
    </xf>
    <xf numFmtId="208" fontId="113" fillId="0" borderId="22" xfId="0" applyNumberFormat="1" applyFont="1" applyBorder="1" applyAlignment="1">
      <alignment horizontal="center" vertical="center" wrapText="1"/>
    </xf>
    <xf numFmtId="208" fontId="121" fillId="0" borderId="22" xfId="0" applyNumberFormat="1" applyFont="1" applyBorder="1" applyAlignment="1">
      <alignment horizontal="center" vertical="center" wrapText="1"/>
    </xf>
    <xf numFmtId="0" fontId="113" fillId="0" borderId="22" xfId="0" applyFont="1" applyBorder="1" applyAlignment="1">
      <alignment horizontal="center" vertical="center" wrapText="1"/>
    </xf>
    <xf numFmtId="0" fontId="113" fillId="0" borderId="0" xfId="0" applyFont="1" applyAlignment="1">
      <alignment vertical="center" wrapText="1"/>
    </xf>
    <xf numFmtId="0" fontId="89" fillId="0" borderId="0" xfId="0" applyFont="1" applyAlignment="1">
      <alignment vertical="center" wrapText="1"/>
    </xf>
    <xf numFmtId="0" fontId="26" fillId="0" borderId="22" xfId="0" applyFont="1" applyBorder="1" applyAlignment="1">
      <alignment horizontal="justify" vertical="center"/>
    </xf>
    <xf numFmtId="4" fontId="108" fillId="0" borderId="22" xfId="4393" applyNumberFormat="1" applyFont="1" applyBorder="1" applyAlignment="1">
      <alignment horizontal="center" vertical="center"/>
    </xf>
    <xf numFmtId="207" fontId="91" fillId="0" borderId="22" xfId="0" applyNumberFormat="1" applyFont="1" applyBorder="1" applyAlignment="1">
      <alignment horizontal="center" vertical="center" wrapText="1"/>
    </xf>
    <xf numFmtId="0" fontId="108" fillId="0" borderId="0" xfId="0" applyFont="1"/>
    <xf numFmtId="4" fontId="114" fillId="0" borderId="22" xfId="0" applyNumberFormat="1" applyFont="1" applyBorder="1" applyAlignment="1">
      <alignment horizontal="center" wrapText="1"/>
    </xf>
    <xf numFmtId="4" fontId="91" fillId="0" borderId="22" xfId="0" applyNumberFormat="1" applyFont="1" applyBorder="1" applyAlignment="1">
      <alignment horizontal="center" wrapText="1"/>
    </xf>
    <xf numFmtId="4" fontId="91" fillId="0" borderId="22" xfId="0" applyNumberFormat="1" applyFont="1" applyBorder="1" applyAlignment="1">
      <alignment horizontal="center" vertical="center" wrapText="1"/>
    </xf>
    <xf numFmtId="4" fontId="108" fillId="0" borderId="22" xfId="0" applyNumberFormat="1" applyFont="1" applyBorder="1" applyAlignment="1">
      <alignment horizontal="center" wrapText="1"/>
    </xf>
    <xf numFmtId="43" fontId="119" fillId="0" borderId="0" xfId="1" applyFont="1" applyFill="1" applyAlignment="1">
      <alignment horizontal="center" vertical="center" wrapText="1"/>
    </xf>
    <xf numFmtId="2" fontId="100" fillId="0" borderId="0" xfId="1" applyNumberFormat="1" applyFont="1" applyFill="1" applyAlignment="1">
      <alignment horizontal="center" vertical="center" wrapText="1"/>
    </xf>
    <xf numFmtId="2" fontId="102" fillId="0" borderId="0" xfId="1" applyNumberFormat="1" applyFont="1" applyFill="1" applyBorder="1" applyAlignment="1">
      <alignment horizontal="center" vertical="center" wrapText="1"/>
    </xf>
    <xf numFmtId="43" fontId="118" fillId="0" borderId="0" xfId="1" applyFont="1" applyFill="1" applyBorder="1" applyAlignment="1">
      <alignment horizontal="center" vertical="center" wrapText="1"/>
    </xf>
    <xf numFmtId="2" fontId="92" fillId="0" borderId="0" xfId="1" applyNumberFormat="1" applyFont="1" applyFill="1" applyBorder="1" applyAlignment="1">
      <alignment horizontal="center" vertical="center" wrapText="1"/>
    </xf>
    <xf numFmtId="2" fontId="92" fillId="0" borderId="25" xfId="0" applyNumberFormat="1" applyFont="1" applyBorder="1" applyAlignment="1">
      <alignment horizontal="center" vertical="center" wrapText="1"/>
    </xf>
    <xf numFmtId="0" fontId="108" fillId="34" borderId="26" xfId="0" applyFont="1" applyFill="1" applyBorder="1" applyAlignment="1">
      <alignment horizontal="center" vertical="center" wrapText="1"/>
    </xf>
    <xf numFmtId="43" fontId="108" fillId="34" borderId="26" xfId="1" applyFont="1" applyFill="1" applyBorder="1" applyAlignment="1">
      <alignment vertical="center" wrapText="1"/>
    </xf>
    <xf numFmtId="207" fontId="117" fillId="34" borderId="26" xfId="0" applyNumberFormat="1" applyFont="1" applyFill="1" applyBorder="1" applyAlignment="1">
      <alignment horizontal="center" vertical="center" wrapText="1"/>
    </xf>
    <xf numFmtId="2" fontId="110" fillId="34" borderId="26" xfId="0" applyNumberFormat="1" applyFont="1" applyFill="1" applyBorder="1" applyAlignment="1">
      <alignment horizontal="center" vertical="center" wrapText="1"/>
    </xf>
    <xf numFmtId="4" fontId="110" fillId="34" borderId="26" xfId="0" applyNumberFormat="1" applyFont="1" applyFill="1" applyBorder="1" applyAlignment="1">
      <alignment horizontal="center" vertical="center" wrapText="1"/>
    </xf>
    <xf numFmtId="4" fontId="117" fillId="34" borderId="26" xfId="0" applyNumberFormat="1" applyFont="1" applyFill="1" applyBorder="1" applyAlignment="1">
      <alignment horizontal="center" vertical="center" wrapText="1"/>
    </xf>
    <xf numFmtId="4" fontId="109" fillId="34" borderId="26" xfId="0" applyNumberFormat="1" applyFont="1" applyFill="1" applyBorder="1" applyAlignment="1">
      <alignment horizontal="center" vertical="center" wrapText="1"/>
    </xf>
    <xf numFmtId="209" fontId="109" fillId="34" borderId="26" xfId="0" applyNumberFormat="1" applyFont="1" applyFill="1" applyBorder="1" applyAlignment="1">
      <alignment horizontal="center" vertical="center" wrapText="1"/>
    </xf>
    <xf numFmtId="0" fontId="109" fillId="34" borderId="26" xfId="0" applyFont="1" applyFill="1" applyBorder="1" applyAlignment="1">
      <alignment horizontal="center" vertical="center" wrapText="1"/>
    </xf>
    <xf numFmtId="49" fontId="108" fillId="32" borderId="22" xfId="4394" applyNumberFormat="1" applyFont="1" applyFill="1" applyBorder="1" applyAlignment="1">
      <alignment horizontal="left" vertical="center" wrapText="1"/>
    </xf>
    <xf numFmtId="207" fontId="117" fillId="32" borderId="22" xfId="0" applyNumberFormat="1" applyFont="1" applyFill="1" applyBorder="1" applyAlignment="1">
      <alignment horizontal="center" vertical="center" wrapText="1"/>
    </xf>
    <xf numFmtId="2" fontId="110" fillId="32" borderId="22" xfId="0" applyNumberFormat="1" applyFont="1" applyFill="1" applyBorder="1" applyAlignment="1">
      <alignment horizontal="center" vertical="center" wrapText="1"/>
    </xf>
    <xf numFmtId="4" fontId="110" fillId="32" borderId="22" xfId="0" applyNumberFormat="1" applyFont="1" applyFill="1" applyBorder="1" applyAlignment="1">
      <alignment horizontal="center" vertical="center" wrapText="1"/>
    </xf>
    <xf numFmtId="4" fontId="117" fillId="32" borderId="22" xfId="0" applyNumberFormat="1" applyFont="1" applyFill="1" applyBorder="1" applyAlignment="1">
      <alignment horizontal="center" vertical="center" wrapText="1"/>
    </xf>
    <xf numFmtId="4" fontId="109" fillId="32" borderId="22" xfId="0" applyNumberFormat="1" applyFont="1" applyFill="1" applyBorder="1" applyAlignment="1">
      <alignment horizontal="center" vertical="center" wrapText="1"/>
    </xf>
    <xf numFmtId="209" fontId="109" fillId="32" borderId="22" xfId="0" applyNumberFormat="1" applyFont="1" applyFill="1" applyBorder="1" applyAlignment="1">
      <alignment horizontal="center" vertical="center" wrapText="1"/>
    </xf>
    <xf numFmtId="0" fontId="109" fillId="32" borderId="22" xfId="0" applyFont="1" applyFill="1" applyBorder="1" applyAlignment="1">
      <alignment horizontal="center" vertical="center" wrapText="1"/>
    </xf>
    <xf numFmtId="1" fontId="108" fillId="0" borderId="22" xfId="4394" applyNumberFormat="1" applyFont="1" applyBorder="1" applyAlignment="1">
      <alignment horizontal="center" vertical="center" wrapText="1"/>
    </xf>
    <xf numFmtId="49" fontId="108" fillId="0" borderId="22" xfId="4394" applyNumberFormat="1" applyFont="1" applyBorder="1" applyAlignment="1">
      <alignment horizontal="left" vertical="center" wrapText="1"/>
    </xf>
    <xf numFmtId="208" fontId="116" fillId="0" borderId="22" xfId="4394" applyNumberFormat="1" applyFont="1" applyBorder="1" applyAlignment="1">
      <alignment horizontal="center" vertical="center" wrapText="1"/>
    </xf>
    <xf numFmtId="2" fontId="108" fillId="0" borderId="22" xfId="4394" applyNumberFormat="1" applyFont="1" applyBorder="1" applyAlignment="1">
      <alignment horizontal="left" vertical="center" wrapText="1"/>
    </xf>
    <xf numFmtId="208" fontId="108" fillId="0" borderId="22" xfId="4394" applyNumberFormat="1" applyFont="1" applyBorder="1" applyAlignment="1">
      <alignment horizontal="center" vertical="center" wrapText="1"/>
    </xf>
    <xf numFmtId="208" fontId="108" fillId="0" borderId="22" xfId="4394" applyNumberFormat="1" applyFont="1" applyBorder="1" applyAlignment="1">
      <alignment horizontal="left" vertical="center" wrapText="1"/>
    </xf>
    <xf numFmtId="49" fontId="108" fillId="0" borderId="0" xfId="4394" applyNumberFormat="1" applyFont="1" applyAlignment="1">
      <alignment horizontal="left" vertical="center" wrapText="1"/>
    </xf>
    <xf numFmtId="1" fontId="108" fillId="0" borderId="0" xfId="4394" applyNumberFormat="1" applyFont="1" applyAlignment="1">
      <alignment horizontal="center" vertical="center" wrapText="1"/>
    </xf>
    <xf numFmtId="0" fontId="123" fillId="0" borderId="0" xfId="4394" applyFont="1" applyAlignment="1">
      <alignment wrapText="1"/>
    </xf>
    <xf numFmtId="43" fontId="26" fillId="0" borderId="22" xfId="4395" applyFont="1" applyFill="1" applyBorder="1" applyAlignment="1">
      <alignment vertical="center" wrapText="1"/>
    </xf>
    <xf numFmtId="43" fontId="116" fillId="0" borderId="22" xfId="4395" applyFont="1" applyFill="1" applyBorder="1" applyAlignment="1">
      <alignment horizontal="center" vertical="center" wrapText="1"/>
    </xf>
    <xf numFmtId="0" fontId="26" fillId="0" borderId="22" xfId="0" quotePrefix="1" applyFont="1" applyBorder="1" applyAlignment="1">
      <alignment horizontal="left" vertical="center" wrapText="1"/>
    </xf>
    <xf numFmtId="0" fontId="116" fillId="0" borderId="22" xfId="0" applyFont="1" applyBorder="1" applyAlignment="1">
      <alignment horizontal="center" vertical="center" wrapText="1"/>
    </xf>
    <xf numFmtId="2" fontId="108" fillId="0" borderId="22" xfId="4395" applyNumberFormat="1" applyFont="1" applyFill="1" applyBorder="1" applyAlignment="1">
      <alignment horizontal="center" vertical="center" wrapText="1"/>
    </xf>
    <xf numFmtId="2" fontId="26" fillId="0" borderId="22" xfId="4394" applyNumberFormat="1" applyFont="1" applyBorder="1" applyAlignment="1">
      <alignment horizontal="center" vertical="center" wrapText="1"/>
    </xf>
    <xf numFmtId="208" fontId="26" fillId="0" borderId="22" xfId="4394" applyNumberFormat="1" applyFont="1" applyBorder="1" applyAlignment="1">
      <alignment horizontal="center" vertical="center" wrapText="1"/>
    </xf>
    <xf numFmtId="49" fontId="26" fillId="0" borderId="22" xfId="4394" applyNumberFormat="1" applyFont="1" applyBorder="1" applyAlignment="1">
      <alignment horizontal="center" vertical="center" wrapText="1"/>
    </xf>
    <xf numFmtId="0" fontId="26" fillId="0" borderId="22" xfId="4394" applyFont="1" applyBorder="1" applyAlignment="1">
      <alignment horizontal="center" vertical="center" wrapText="1"/>
    </xf>
    <xf numFmtId="0" fontId="26" fillId="0" borderId="22" xfId="4394" applyFont="1" applyBorder="1" applyAlignment="1">
      <alignment horizontal="center" wrapText="1"/>
    </xf>
    <xf numFmtId="0" fontId="26" fillId="0" borderId="22" xfId="4394" applyFont="1" applyBorder="1" applyAlignment="1">
      <alignment wrapText="1"/>
    </xf>
    <xf numFmtId="0" fontId="26" fillId="0" borderId="0" xfId="4394" applyFont="1" applyAlignment="1">
      <alignment wrapText="1"/>
    </xf>
    <xf numFmtId="0" fontId="123" fillId="0" borderId="22" xfId="4394" applyFont="1" applyBorder="1" applyAlignment="1">
      <alignment horizontal="center" wrapText="1"/>
    </xf>
    <xf numFmtId="0" fontId="123" fillId="0" borderId="22" xfId="4394" applyFont="1" applyBorder="1" applyAlignment="1">
      <alignment wrapText="1"/>
    </xf>
    <xf numFmtId="0" fontId="124" fillId="0" borderId="22" xfId="0" applyFont="1" applyBorder="1" applyAlignment="1">
      <alignment vertical="center" wrapText="1"/>
    </xf>
    <xf numFmtId="0" fontId="125" fillId="0" borderId="22" xfId="0" applyFont="1" applyBorder="1" applyAlignment="1">
      <alignment horizontal="center" vertical="center" wrapText="1"/>
    </xf>
    <xf numFmtId="2" fontId="126" fillId="0" borderId="22" xfId="0" applyNumberFormat="1" applyFont="1" applyBorder="1" applyAlignment="1">
      <alignment horizontal="center" vertical="center" wrapText="1"/>
    </xf>
    <xf numFmtId="4" fontId="126" fillId="0" borderId="22" xfId="0" applyNumberFormat="1" applyFont="1" applyBorder="1" applyAlignment="1">
      <alignment horizontal="center" vertical="center" wrapText="1"/>
    </xf>
    <xf numFmtId="4" fontId="124" fillId="0" borderId="22" xfId="0" applyNumberFormat="1" applyFont="1" applyBorder="1" applyAlignment="1">
      <alignment horizontal="center" vertical="center" wrapText="1"/>
    </xf>
    <xf numFmtId="0" fontId="124" fillId="0" borderId="22" xfId="0" applyFont="1" applyBorder="1" applyAlignment="1">
      <alignment horizontal="center" vertical="center" wrapText="1"/>
    </xf>
    <xf numFmtId="0" fontId="124" fillId="0" borderId="0" xfId="0" applyFont="1" applyAlignment="1">
      <alignment vertical="center" wrapText="1"/>
    </xf>
    <xf numFmtId="0" fontId="108" fillId="0" borderId="22" xfId="4394" applyFont="1" applyBorder="1" applyAlignment="1">
      <alignment horizontal="center" vertical="center" wrapText="1"/>
    </xf>
    <xf numFmtId="1" fontId="108" fillId="32" borderId="22" xfId="4394" applyNumberFormat="1" applyFont="1" applyFill="1" applyBorder="1" applyAlignment="1">
      <alignment horizontal="center" vertical="center" wrapText="1"/>
    </xf>
    <xf numFmtId="208" fontId="116" fillId="32" borderId="22" xfId="4394" applyNumberFormat="1" applyFont="1" applyFill="1" applyBorder="1" applyAlignment="1">
      <alignment horizontal="center" vertical="center" wrapText="1"/>
    </xf>
    <xf numFmtId="2" fontId="26" fillId="32" borderId="22" xfId="4394" applyNumberFormat="1" applyFont="1" applyFill="1" applyBorder="1" applyAlignment="1">
      <alignment horizontal="center" vertical="center" wrapText="1"/>
    </xf>
    <xf numFmtId="208" fontId="26" fillId="32" borderId="22" xfId="4394" applyNumberFormat="1" applyFont="1" applyFill="1" applyBorder="1" applyAlignment="1">
      <alignment horizontal="center" vertical="center" wrapText="1"/>
    </xf>
    <xf numFmtId="49" fontId="26" fillId="32" borderId="22" xfId="4394" applyNumberFormat="1" applyFont="1" applyFill="1" applyBorder="1" applyAlignment="1">
      <alignment horizontal="center" vertical="center" wrapText="1"/>
    </xf>
    <xf numFmtId="0" fontId="26" fillId="32" borderId="22" xfId="4394" applyFont="1" applyFill="1" applyBorder="1" applyAlignment="1">
      <alignment horizontal="center" vertical="center" wrapText="1"/>
    </xf>
    <xf numFmtId="0" fontId="123" fillId="32" borderId="22" xfId="4394" applyFont="1" applyFill="1" applyBorder="1" applyAlignment="1">
      <alignment horizontal="center" wrapText="1"/>
    </xf>
    <xf numFmtId="0" fontId="123" fillId="32" borderId="22" xfId="4394" applyFont="1" applyFill="1" applyBorder="1" applyAlignment="1">
      <alignment wrapText="1"/>
    </xf>
    <xf numFmtId="0" fontId="116" fillId="32" borderId="22" xfId="0" applyFont="1" applyFill="1" applyBorder="1" applyAlignment="1">
      <alignment horizontal="center" vertical="center" wrapText="1"/>
    </xf>
    <xf numFmtId="2" fontId="108" fillId="32" borderId="22" xfId="4395" applyNumberFormat="1" applyFont="1" applyFill="1" applyBorder="1" applyAlignment="1">
      <alignment horizontal="center" vertical="center" wrapText="1"/>
    </xf>
    <xf numFmtId="4" fontId="116" fillId="32" borderId="22" xfId="0" applyNumberFormat="1" applyFont="1" applyFill="1" applyBorder="1" applyAlignment="1">
      <alignment horizontal="center" vertical="center" wrapText="1"/>
    </xf>
    <xf numFmtId="4" fontId="108" fillId="32" borderId="22" xfId="4385" applyNumberFormat="1" applyFont="1" applyFill="1" applyBorder="1" applyAlignment="1">
      <alignment horizontal="center" vertical="center" wrapText="1"/>
    </xf>
    <xf numFmtId="49" fontId="108" fillId="34" borderId="22" xfId="0" applyNumberFormat="1" applyFont="1" applyFill="1" applyBorder="1" applyAlignment="1">
      <alignment horizontal="center" vertical="center" wrapText="1"/>
    </xf>
    <xf numFmtId="49" fontId="108" fillId="34" borderId="22" xfId="0" applyNumberFormat="1" applyFont="1" applyFill="1" applyBorder="1" applyAlignment="1">
      <alignment horizontal="left" vertical="center" wrapText="1"/>
    </xf>
    <xf numFmtId="0" fontId="116" fillId="34" borderId="22" xfId="0" applyFont="1" applyFill="1" applyBorder="1" applyAlignment="1">
      <alignment horizontal="center" vertical="center" wrapText="1"/>
    </xf>
    <xf numFmtId="2" fontId="108" fillId="34" borderId="22" xfId="4395" applyNumberFormat="1" applyFont="1" applyFill="1" applyBorder="1" applyAlignment="1">
      <alignment horizontal="center" vertical="center" wrapText="1"/>
    </xf>
    <xf numFmtId="4" fontId="108" fillId="34" borderId="22" xfId="0" applyNumberFormat="1" applyFont="1" applyFill="1" applyBorder="1" applyAlignment="1">
      <alignment horizontal="center" vertical="center" wrapText="1"/>
    </xf>
    <xf numFmtId="4" fontId="116" fillId="34" borderId="22" xfId="0" applyNumberFormat="1" applyFont="1" applyFill="1" applyBorder="1" applyAlignment="1">
      <alignment horizontal="center" vertical="center" wrapText="1"/>
    </xf>
    <xf numFmtId="4" fontId="26" fillId="34" borderId="22" xfId="4385" applyNumberFormat="1" applyFont="1" applyFill="1" applyBorder="1" applyAlignment="1">
      <alignment horizontal="center" vertical="center" wrapText="1"/>
    </xf>
    <xf numFmtId="4" fontId="26" fillId="34" borderId="22" xfId="0" applyNumberFormat="1" applyFont="1" applyFill="1" applyBorder="1" applyAlignment="1">
      <alignment horizontal="center" vertical="center" wrapText="1"/>
    </xf>
    <xf numFmtId="0" fontId="26" fillId="34" borderId="22" xfId="0" applyFont="1" applyFill="1" applyBorder="1" applyAlignment="1">
      <alignment horizontal="center" vertical="center" wrapText="1"/>
    </xf>
    <xf numFmtId="2" fontId="114" fillId="0" borderId="22" xfId="0" applyNumberFormat="1" applyFont="1" applyBorder="1" applyAlignment="1">
      <alignment horizontal="center" vertical="center" wrapText="1"/>
    </xf>
    <xf numFmtId="0" fontId="91" fillId="33" borderId="22" xfId="0" applyFont="1" applyFill="1" applyBorder="1" applyAlignment="1">
      <alignment horizontal="center" vertical="center" wrapText="1"/>
    </xf>
    <xf numFmtId="43" fontId="127" fillId="0" borderId="22" xfId="4395" applyFont="1" applyFill="1" applyBorder="1" applyAlignment="1">
      <alignment horizontal="center" vertical="center" wrapText="1"/>
    </xf>
    <xf numFmtId="2" fontId="128" fillId="0" borderId="22" xfId="0" applyNumberFormat="1" applyFont="1" applyBorder="1" applyAlignment="1">
      <alignment horizontal="center" vertical="center" wrapText="1"/>
    </xf>
    <xf numFmtId="4" fontId="128" fillId="0" borderId="22" xfId="0" applyNumberFormat="1" applyFont="1" applyBorder="1" applyAlignment="1">
      <alignment horizontal="center" wrapText="1"/>
    </xf>
    <xf numFmtId="4" fontId="129" fillId="0" borderId="22" xfId="0" applyNumberFormat="1" applyFont="1" applyBorder="1" applyAlignment="1">
      <alignment horizontal="center" vertical="center" wrapText="1"/>
    </xf>
    <xf numFmtId="4" fontId="129" fillId="0" borderId="22" xfId="0" applyNumberFormat="1" applyFont="1" applyBorder="1" applyAlignment="1">
      <alignment horizontal="center" wrapText="1"/>
    </xf>
    <xf numFmtId="208" fontId="129" fillId="0" borderId="22" xfId="0" applyNumberFormat="1" applyFont="1" applyBorder="1" applyAlignment="1">
      <alignment horizontal="center" wrapText="1"/>
    </xf>
    <xf numFmtId="0" fontId="129" fillId="0" borderId="22" xfId="0" quotePrefix="1" applyFont="1" applyBorder="1" applyAlignment="1">
      <alignment horizontal="center" vertical="center" wrapText="1"/>
    </xf>
    <xf numFmtId="0" fontId="108" fillId="32" borderId="22" xfId="0" applyFont="1" applyFill="1" applyBorder="1" applyAlignment="1">
      <alignment horizontal="center" vertical="center"/>
    </xf>
    <xf numFmtId="0" fontId="108" fillId="32" borderId="22" xfId="0" applyFont="1" applyFill="1" applyBorder="1" applyAlignment="1">
      <alignment horizontal="left" vertical="center" wrapText="1"/>
    </xf>
    <xf numFmtId="43" fontId="116" fillId="32" borderId="22" xfId="4395" applyFont="1" applyFill="1" applyBorder="1" applyAlignment="1">
      <alignment horizontal="center" vertical="center" wrapText="1"/>
    </xf>
    <xf numFmtId="2" fontId="108" fillId="32" borderId="22" xfId="0" applyNumberFormat="1" applyFont="1" applyFill="1" applyBorder="1" applyAlignment="1">
      <alignment horizontal="center" vertical="center" wrapText="1"/>
    </xf>
    <xf numFmtId="43" fontId="116" fillId="34" borderId="22" xfId="4395" applyFont="1" applyFill="1" applyBorder="1" applyAlignment="1">
      <alignment horizontal="center" vertical="center" wrapText="1"/>
    </xf>
    <xf numFmtId="2" fontId="110" fillId="34" borderId="22" xfId="0" applyNumberFormat="1" applyFont="1" applyFill="1" applyBorder="1" applyAlignment="1">
      <alignment horizontal="center" vertical="center" wrapText="1"/>
    </xf>
    <xf numFmtId="4" fontId="110" fillId="34" borderId="22" xfId="0" applyNumberFormat="1" applyFont="1" applyFill="1" applyBorder="1" applyAlignment="1">
      <alignment horizontal="center" vertical="center" wrapText="1"/>
    </xf>
    <xf numFmtId="4" fontId="113" fillId="34" borderId="22" xfId="0" applyNumberFormat="1" applyFont="1" applyFill="1" applyBorder="1" applyAlignment="1">
      <alignment horizontal="center" vertical="center" wrapText="1"/>
    </xf>
    <xf numFmtId="4" fontId="113" fillId="32" borderId="22" xfId="0" applyNumberFormat="1" applyFont="1" applyFill="1" applyBorder="1" applyAlignment="1">
      <alignment horizontal="center" vertical="center" wrapText="1"/>
    </xf>
    <xf numFmtId="211" fontId="113" fillId="0" borderId="22" xfId="3852" quotePrefix="1" applyNumberFormat="1" applyFont="1" applyBorder="1" applyAlignment="1">
      <alignment horizontal="center" vertical="center" wrapText="1"/>
    </xf>
    <xf numFmtId="207" fontId="26" fillId="32" borderId="22" xfId="0" applyNumberFormat="1" applyFont="1" applyFill="1" applyBorder="1" applyAlignment="1">
      <alignment horizontal="center" vertical="center" wrapText="1"/>
    </xf>
    <xf numFmtId="211" fontId="109" fillId="32" borderId="22" xfId="3852" quotePrefix="1" applyNumberFormat="1" applyFont="1" applyFill="1" applyBorder="1" applyAlignment="1">
      <alignment horizontal="center" vertical="center" wrapText="1"/>
    </xf>
    <xf numFmtId="43" fontId="108" fillId="0" borderId="22" xfId="4395" applyFont="1" applyFill="1" applyBorder="1" applyAlignment="1">
      <alignment horizontal="center" vertical="center" wrapText="1"/>
    </xf>
    <xf numFmtId="2" fontId="116" fillId="34" borderId="22" xfId="0" applyNumberFormat="1" applyFont="1" applyFill="1" applyBorder="1" applyAlignment="1">
      <alignment horizontal="center" vertical="center" wrapText="1"/>
    </xf>
    <xf numFmtId="2" fontId="110" fillId="34" borderId="22" xfId="4385" applyNumberFormat="1" applyFont="1" applyFill="1" applyBorder="1" applyAlignment="1">
      <alignment horizontal="center" vertical="center" wrapText="1"/>
    </xf>
    <xf numFmtId="4" fontId="110" fillId="34" borderId="22" xfId="4385" applyNumberFormat="1" applyFont="1" applyFill="1" applyBorder="1" applyAlignment="1">
      <alignment horizontal="center" vertical="center" wrapText="1"/>
    </xf>
    <xf numFmtId="4" fontId="108" fillId="34" borderId="22" xfId="1" applyNumberFormat="1" applyFont="1" applyFill="1" applyBorder="1" applyAlignment="1">
      <alignment horizontal="center" vertical="center" wrapText="1"/>
    </xf>
    <xf numFmtId="4" fontId="117" fillId="34" borderId="22" xfId="4385" applyNumberFormat="1" applyFont="1" applyFill="1" applyBorder="1" applyAlignment="1">
      <alignment horizontal="center" vertical="center" wrapText="1"/>
    </xf>
    <xf numFmtId="0" fontId="110" fillId="34" borderId="22" xfId="0" applyFont="1" applyFill="1" applyBorder="1" applyAlignment="1">
      <alignment horizontal="center" vertical="center" wrapText="1"/>
    </xf>
    <xf numFmtId="210" fontId="110" fillId="34" borderId="22" xfId="4385" applyNumberFormat="1" applyFont="1" applyFill="1" applyBorder="1" applyAlignment="1">
      <alignment horizontal="center" vertical="center" wrapText="1"/>
    </xf>
    <xf numFmtId="2" fontId="116" fillId="32" borderId="22" xfId="0" applyNumberFormat="1" applyFont="1" applyFill="1" applyBorder="1" applyAlignment="1">
      <alignment horizontal="center" vertical="center" wrapText="1"/>
    </xf>
    <xf numFmtId="2" fontId="110" fillId="32" borderId="22" xfId="4385" applyNumberFormat="1" applyFont="1" applyFill="1" applyBorder="1" applyAlignment="1">
      <alignment horizontal="center" vertical="center" wrapText="1"/>
    </xf>
    <xf numFmtId="4" fontId="110" fillId="32" borderId="22" xfId="4385" applyNumberFormat="1" applyFont="1" applyFill="1" applyBorder="1" applyAlignment="1">
      <alignment horizontal="center" vertical="center" wrapText="1"/>
    </xf>
    <xf numFmtId="4" fontId="108" fillId="32" borderId="22" xfId="1" applyNumberFormat="1" applyFont="1" applyFill="1" applyBorder="1" applyAlignment="1">
      <alignment horizontal="center" vertical="center" wrapText="1"/>
    </xf>
    <xf numFmtId="4" fontId="117" fillId="32" borderId="22" xfId="4385" applyNumberFormat="1" applyFont="1" applyFill="1" applyBorder="1" applyAlignment="1">
      <alignment horizontal="center" vertical="center" wrapText="1"/>
    </xf>
    <xf numFmtId="0" fontId="110" fillId="32" borderId="22" xfId="0" applyFont="1" applyFill="1" applyBorder="1" applyAlignment="1">
      <alignment horizontal="center" vertical="center" wrapText="1"/>
    </xf>
    <xf numFmtId="210" fontId="110" fillId="32" borderId="22" xfId="4385" applyNumberFormat="1" applyFont="1" applyFill="1" applyBorder="1" applyAlignment="1">
      <alignment horizontal="center" vertical="center" wrapText="1"/>
    </xf>
    <xf numFmtId="0" fontId="108" fillId="32" borderId="22" xfId="0" applyFont="1" applyFill="1" applyBorder="1" applyAlignment="1">
      <alignment horizontal="justify" vertical="center" wrapText="1"/>
    </xf>
    <xf numFmtId="208" fontId="108" fillId="32" borderId="22" xfId="0" applyNumberFormat="1" applyFont="1" applyFill="1" applyBorder="1" applyAlignment="1">
      <alignment horizontal="center" vertical="center" wrapText="1"/>
    </xf>
    <xf numFmtId="0" fontId="114" fillId="32" borderId="22" xfId="0" applyFont="1" applyFill="1" applyBorder="1" applyAlignment="1">
      <alignment horizontal="center" vertical="center" wrapText="1"/>
    </xf>
    <xf numFmtId="207" fontId="114" fillId="32" borderId="22" xfId="0" applyNumberFormat="1" applyFont="1" applyFill="1" applyBorder="1" applyAlignment="1">
      <alignment horizontal="center" vertical="center" wrapText="1"/>
    </xf>
    <xf numFmtId="2" fontId="108" fillId="0" borderId="22" xfId="4387" applyNumberFormat="1" applyFont="1" applyBorder="1" applyAlignment="1">
      <alignment horizontal="center" vertical="center" wrapText="1"/>
    </xf>
    <xf numFmtId="0" fontId="26" fillId="0" borderId="22" xfId="4387" applyFont="1" applyBorder="1" applyAlignment="1">
      <alignment horizontal="center" vertical="center" wrapText="1"/>
    </xf>
    <xf numFmtId="0" fontId="116" fillId="32" borderId="22" xfId="0" applyFont="1" applyFill="1" applyBorder="1" applyAlignment="1">
      <alignment horizontal="center" vertical="center"/>
    </xf>
    <xf numFmtId="2" fontId="108" fillId="0" borderId="22" xfId="4393" applyNumberFormat="1" applyFont="1" applyBorder="1" applyAlignment="1">
      <alignment horizontal="center" vertical="center"/>
    </xf>
    <xf numFmtId="2" fontId="108" fillId="0" borderId="22" xfId="0" applyNumberFormat="1" applyFont="1" applyBorder="1" applyAlignment="1">
      <alignment horizontal="center" vertical="center"/>
    </xf>
    <xf numFmtId="0" fontId="118" fillId="0" borderId="0" xfId="0" applyFont="1" applyAlignment="1">
      <alignment horizontal="center" vertical="center" wrapText="1"/>
    </xf>
    <xf numFmtId="2" fontId="92" fillId="0" borderId="0" xfId="0" applyNumberFormat="1" applyFont="1" applyAlignment="1">
      <alignment horizontal="center" vertical="center" wrapText="1"/>
    </xf>
    <xf numFmtId="189" fontId="88" fillId="0" borderId="0" xfId="4396" applyFont="1" applyAlignment="1">
      <alignment horizontal="center"/>
    </xf>
    <xf numFmtId="189" fontId="88" fillId="0" borderId="0" xfId="4396" applyFont="1"/>
    <xf numFmtId="189" fontId="104" fillId="0" borderId="0" xfId="4396" applyFont="1" applyAlignment="1">
      <alignment horizontal="center" vertical="center" wrapText="1"/>
    </xf>
    <xf numFmtId="189" fontId="88" fillId="0" borderId="0" xfId="4396" applyFont="1" applyAlignment="1">
      <alignment horizontal="center" vertical="center" wrapText="1"/>
    </xf>
    <xf numFmtId="189" fontId="88" fillId="0" borderId="0" xfId="4396" applyFont="1" applyAlignment="1">
      <alignment horizontal="right" vertical="center"/>
    </xf>
    <xf numFmtId="189" fontId="130" fillId="0" borderId="36" xfId="4396" quotePrefix="1" applyFont="1" applyBorder="1" applyAlignment="1">
      <alignment horizontal="center" vertical="center" wrapText="1"/>
    </xf>
    <xf numFmtId="189" fontId="131" fillId="0" borderId="36" xfId="4396" quotePrefix="1" applyFont="1" applyBorder="1" applyAlignment="1">
      <alignment horizontal="center" vertical="center" wrapText="1"/>
    </xf>
    <xf numFmtId="189" fontId="130" fillId="0" borderId="36" xfId="4396" applyFont="1" applyBorder="1"/>
    <xf numFmtId="189" fontId="130" fillId="0" borderId="0" xfId="4396" applyFont="1"/>
    <xf numFmtId="0" fontId="104" fillId="0" borderId="37" xfId="4396" applyNumberFormat="1" applyFont="1" applyBorder="1" applyAlignment="1">
      <alignment horizontal="center" vertical="center" wrapText="1"/>
    </xf>
    <xf numFmtId="189" fontId="104" fillId="0" borderId="37" xfId="4396" applyFont="1" applyBorder="1" applyAlignment="1">
      <alignment vertical="center" wrapText="1"/>
    </xf>
    <xf numFmtId="189" fontId="104" fillId="0" borderId="37" xfId="4396" quotePrefix="1" applyFont="1" applyBorder="1" applyAlignment="1">
      <alignment horizontal="center" vertical="center" wrapText="1"/>
    </xf>
    <xf numFmtId="189" fontId="104" fillId="0" borderId="0" xfId="4396" applyFont="1"/>
    <xf numFmtId="43" fontId="104" fillId="0" borderId="0" xfId="4396" applyNumberFormat="1" applyFont="1"/>
    <xf numFmtId="189" fontId="88" fillId="0" borderId="37" xfId="4396" applyFont="1" applyBorder="1" applyAlignment="1">
      <alignment horizontal="center" vertical="center" wrapText="1"/>
    </xf>
    <xf numFmtId="189" fontId="88" fillId="0" borderId="37" xfId="4396" applyFont="1" applyBorder="1" applyAlignment="1">
      <alignment vertical="center" wrapText="1"/>
    </xf>
    <xf numFmtId="189" fontId="132" fillId="0" borderId="37" xfId="4396" applyFont="1" applyBorder="1" applyAlignment="1">
      <alignment horizontal="center" vertical="center" wrapText="1"/>
    </xf>
    <xf numFmtId="189" fontId="132" fillId="0" borderId="37" xfId="4396" applyFont="1" applyBorder="1" applyAlignment="1">
      <alignment vertical="center" wrapText="1"/>
    </xf>
    <xf numFmtId="189" fontId="132" fillId="0" borderId="0" xfId="4396" applyFont="1"/>
    <xf numFmtId="189" fontId="104" fillId="0" borderId="37" xfId="4396" applyFont="1" applyBorder="1" applyAlignment="1">
      <alignment horizontal="center" vertical="center" wrapText="1"/>
    </xf>
    <xf numFmtId="2" fontId="88" fillId="0" borderId="37" xfId="4396" applyNumberFormat="1" applyFont="1" applyBorder="1" applyAlignment="1">
      <alignment horizontal="center" vertical="center" wrapText="1"/>
    </xf>
    <xf numFmtId="0" fontId="104" fillId="0" borderId="38" xfId="4396" applyNumberFormat="1" applyFont="1" applyBorder="1" applyAlignment="1">
      <alignment horizontal="center" vertical="center" wrapText="1"/>
    </xf>
    <xf numFmtId="189" fontId="104" fillId="0" borderId="38" xfId="4396" applyFont="1" applyBorder="1" applyAlignment="1">
      <alignment vertical="center" wrapText="1"/>
    </xf>
    <xf numFmtId="189" fontId="104" fillId="0" borderId="38" xfId="4396" applyFont="1" applyBorder="1" applyAlignment="1">
      <alignment horizontal="center" vertical="center" wrapText="1"/>
    </xf>
    <xf numFmtId="189" fontId="132" fillId="0" borderId="0" xfId="4396" applyFont="1" applyAlignment="1">
      <alignment vertical="center"/>
    </xf>
    <xf numFmtId="189" fontId="132" fillId="0" borderId="0" xfId="4396" applyFont="1" applyAlignment="1">
      <alignment horizontal="left" vertical="center" indent="5"/>
    </xf>
    <xf numFmtId="189" fontId="131" fillId="35" borderId="0" xfId="4396" applyFont="1" applyFill="1" applyAlignment="1">
      <alignment horizontal="center"/>
    </xf>
    <xf numFmtId="189" fontId="2" fillId="0" borderId="0" xfId="4396"/>
    <xf numFmtId="189" fontId="104" fillId="0" borderId="0" xfId="4396" applyFont="1" applyAlignment="1">
      <alignment horizontal="center" vertical="center"/>
    </xf>
    <xf numFmtId="189" fontId="104" fillId="0" borderId="0" xfId="4396" applyFont="1" applyAlignment="1">
      <alignment vertical="center"/>
    </xf>
    <xf numFmtId="189" fontId="88" fillId="0" borderId="0" xfId="4396" applyFont="1" applyAlignment="1">
      <alignment horizontal="left" vertical="center" wrapText="1"/>
    </xf>
    <xf numFmtId="189" fontId="88" fillId="0" borderId="0" xfId="4396" applyFont="1" applyAlignment="1">
      <alignment vertical="center"/>
    </xf>
    <xf numFmtId="189" fontId="88" fillId="0" borderId="0" xfId="4396" applyFont="1" applyAlignment="1">
      <alignment horizontal="center" vertical="center"/>
    </xf>
    <xf numFmtId="189" fontId="88" fillId="0" borderId="25" xfId="4396" applyFont="1" applyBorder="1" applyAlignment="1">
      <alignment vertical="center"/>
    </xf>
    <xf numFmtId="189" fontId="88" fillId="0" borderId="25" xfId="4396" applyFont="1" applyBorder="1" applyAlignment="1">
      <alignment horizontal="center" vertical="center"/>
    </xf>
    <xf numFmtId="207" fontId="88" fillId="0" borderId="25" xfId="4396" applyNumberFormat="1" applyFont="1" applyBorder="1" applyAlignment="1">
      <alignment vertical="center"/>
    </xf>
    <xf numFmtId="0" fontId="104" fillId="0" borderId="26" xfId="4396" applyNumberFormat="1" applyFont="1" applyBorder="1" applyAlignment="1">
      <alignment horizontal="center" vertical="center" wrapText="1"/>
    </xf>
    <xf numFmtId="189" fontId="104" fillId="0" borderId="26" xfId="4396" applyFont="1" applyBorder="1" applyAlignment="1">
      <alignment vertical="center" wrapText="1"/>
    </xf>
    <xf numFmtId="189" fontId="104" fillId="0" borderId="26" xfId="4396" applyFont="1" applyBorder="1" applyAlignment="1">
      <alignment horizontal="center" vertical="center"/>
    </xf>
    <xf numFmtId="43" fontId="104" fillId="0" borderId="26" xfId="4385" applyFont="1" applyBorder="1" applyAlignment="1">
      <alignment vertical="center"/>
    </xf>
    <xf numFmtId="189" fontId="88" fillId="0" borderId="39" xfId="4396" applyFont="1" applyBorder="1" applyAlignment="1">
      <alignment horizontal="center" vertical="center" wrapText="1"/>
    </xf>
    <xf numFmtId="189" fontId="88" fillId="0" borderId="39" xfId="4396" applyFont="1" applyBorder="1" applyAlignment="1">
      <alignment vertical="center" wrapText="1"/>
    </xf>
    <xf numFmtId="189" fontId="88" fillId="0" borderId="39" xfId="4396" applyFont="1" applyBorder="1" applyAlignment="1">
      <alignment horizontal="center" vertical="center"/>
    </xf>
    <xf numFmtId="43" fontId="88" fillId="0" borderId="39" xfId="4385" applyFont="1" applyBorder="1" applyAlignment="1">
      <alignment vertical="center"/>
    </xf>
    <xf numFmtId="189" fontId="132" fillId="0" borderId="39" xfId="4396" applyFont="1" applyBorder="1" applyAlignment="1">
      <alignment horizontal="center" vertical="center" wrapText="1"/>
    </xf>
    <xf numFmtId="189" fontId="132" fillId="0" borderId="39" xfId="4396" applyFont="1" applyBorder="1" applyAlignment="1">
      <alignment vertical="center" wrapText="1"/>
    </xf>
    <xf numFmtId="189" fontId="132" fillId="0" borderId="39" xfId="4396" applyFont="1" applyBorder="1" applyAlignment="1">
      <alignment horizontal="center" vertical="center"/>
    </xf>
    <xf numFmtId="43" fontId="132" fillId="0" borderId="39" xfId="4385" applyFont="1" applyBorder="1" applyAlignment="1">
      <alignment vertical="center"/>
    </xf>
    <xf numFmtId="0" fontId="104" fillId="0" borderId="39" xfId="4396" applyNumberFormat="1" applyFont="1" applyBorder="1" applyAlignment="1">
      <alignment horizontal="center" vertical="center" wrapText="1"/>
    </xf>
    <xf numFmtId="189" fontId="104" fillId="0" borderId="39" xfId="4396" applyFont="1" applyBorder="1" applyAlignment="1">
      <alignment vertical="center" wrapText="1"/>
    </xf>
    <xf numFmtId="189" fontId="104" fillId="0" borderId="39" xfId="4396" applyFont="1" applyBorder="1" applyAlignment="1">
      <alignment horizontal="center" vertical="center"/>
    </xf>
    <xf numFmtId="43" fontId="104" fillId="0" borderId="39" xfId="4385" applyFont="1" applyBorder="1" applyAlignment="1">
      <alignment vertical="center"/>
    </xf>
    <xf numFmtId="49" fontId="132" fillId="0" borderId="39" xfId="4396" applyNumberFormat="1" applyFont="1" applyBorder="1" applyAlignment="1">
      <alignment horizontal="left" vertical="center" wrapText="1"/>
    </xf>
    <xf numFmtId="189" fontId="132" fillId="0" borderId="39" xfId="4396" applyFont="1" applyBorder="1"/>
    <xf numFmtId="189" fontId="132" fillId="0" borderId="39" xfId="4396" applyFont="1" applyBorder="1" applyAlignment="1">
      <alignment horizontal="center"/>
    </xf>
    <xf numFmtId="43" fontId="134" fillId="0" borderId="39" xfId="4385" applyFont="1" applyBorder="1" applyAlignment="1">
      <alignment vertical="center"/>
    </xf>
    <xf numFmtId="189" fontId="134" fillId="0" borderId="0" xfId="4396" applyFont="1" applyAlignment="1">
      <alignment vertical="center"/>
    </xf>
    <xf numFmtId="189" fontId="88" fillId="0" borderId="39" xfId="4396" applyFont="1" applyBorder="1" applyAlignment="1">
      <alignment vertical="center"/>
    </xf>
    <xf numFmtId="189" fontId="88" fillId="0" borderId="40" xfId="4396" applyFont="1" applyBorder="1" applyAlignment="1">
      <alignment vertical="center"/>
    </xf>
    <xf numFmtId="189" fontId="88" fillId="0" borderId="40" xfId="4396" applyFont="1" applyBorder="1" applyAlignment="1">
      <alignment vertical="center" wrapText="1"/>
    </xf>
    <xf numFmtId="189" fontId="88" fillId="0" borderId="40" xfId="4396" applyFont="1" applyBorder="1" applyAlignment="1">
      <alignment horizontal="center" vertical="center"/>
    </xf>
    <xf numFmtId="43" fontId="88" fillId="0" borderId="40" xfId="4385" applyFont="1" applyBorder="1" applyAlignment="1">
      <alignment vertical="center"/>
    </xf>
    <xf numFmtId="189" fontId="135" fillId="35" borderId="0" xfId="4396" applyFont="1" applyFill="1" applyAlignment="1">
      <alignment horizontal="center" vertical="center"/>
    </xf>
    <xf numFmtId="3" fontId="88" fillId="0" borderId="0" xfId="4396" applyNumberFormat="1" applyFont="1" applyAlignment="1">
      <alignment horizontal="center" vertical="center"/>
    </xf>
    <xf numFmtId="43" fontId="104" fillId="32" borderId="26" xfId="4385" applyFont="1" applyFill="1" applyBorder="1" applyAlignment="1">
      <alignment vertical="center"/>
    </xf>
    <xf numFmtId="43" fontId="88" fillId="32" borderId="39" xfId="4385" applyFont="1" applyFill="1" applyBorder="1" applyAlignment="1">
      <alignment vertical="center"/>
    </xf>
    <xf numFmtId="43" fontId="104" fillId="32" borderId="39" xfId="4385" applyFont="1" applyFill="1" applyBorder="1" applyAlignment="1">
      <alignment vertical="center"/>
    </xf>
    <xf numFmtId="49" fontId="108" fillId="32" borderId="22" xfId="4394" applyNumberFormat="1" applyFont="1" applyFill="1" applyBorder="1" applyAlignment="1">
      <alignment horizontal="left" vertical="center"/>
    </xf>
    <xf numFmtId="43" fontId="116" fillId="0" borderId="22" xfId="1" applyFont="1" applyBorder="1" applyAlignment="1">
      <alignment horizontal="center" vertical="center" wrapText="1"/>
    </xf>
    <xf numFmtId="43" fontId="104" fillId="0" borderId="37" xfId="4385" quotePrefix="1" applyFont="1" applyBorder="1" applyAlignment="1">
      <alignment horizontal="right" vertical="center" wrapText="1"/>
    </xf>
    <xf numFmtId="43" fontId="104" fillId="32" borderId="37" xfId="4385" quotePrefix="1" applyFont="1" applyFill="1" applyBorder="1" applyAlignment="1">
      <alignment horizontal="right" vertical="center" wrapText="1"/>
    </xf>
    <xf numFmtId="43" fontId="88" fillId="0" borderId="37" xfId="4385" applyFont="1" applyBorder="1" applyAlignment="1">
      <alignment horizontal="right" vertical="center" wrapText="1"/>
    </xf>
    <xf numFmtId="43" fontId="88" fillId="32" borderId="37" xfId="4385" applyFont="1" applyFill="1" applyBorder="1" applyAlignment="1">
      <alignment horizontal="right" vertical="center" wrapText="1"/>
    </xf>
    <xf numFmtId="43" fontId="132" fillId="0" borderId="37" xfId="4385" applyFont="1" applyBorder="1" applyAlignment="1">
      <alignment horizontal="right" vertical="center" wrapText="1"/>
    </xf>
    <xf numFmtId="43" fontId="104" fillId="0" borderId="37" xfId="4385" applyFont="1" applyBorder="1" applyAlignment="1">
      <alignment horizontal="right" vertical="center" wrapText="1"/>
    </xf>
    <xf numFmtId="43" fontId="104" fillId="32" borderId="37" xfId="4385" applyFont="1" applyFill="1" applyBorder="1" applyAlignment="1">
      <alignment horizontal="right" vertical="center" wrapText="1"/>
    </xf>
    <xf numFmtId="169" fontId="88" fillId="0" borderId="37" xfId="4396" applyNumberFormat="1" applyFont="1" applyBorder="1" applyAlignment="1">
      <alignment horizontal="right" vertical="center" wrapText="1"/>
    </xf>
    <xf numFmtId="43" fontId="104" fillId="0" borderId="38" xfId="4396" applyNumberFormat="1" applyFont="1" applyBorder="1" applyAlignment="1">
      <alignment horizontal="right" vertical="center" wrapText="1"/>
    </xf>
    <xf numFmtId="43" fontId="88" fillId="32" borderId="37" xfId="4385" applyFont="1" applyFill="1" applyBorder="1" applyAlignment="1">
      <alignment horizontal="right" vertical="center"/>
    </xf>
    <xf numFmtId="43" fontId="132" fillId="0" borderId="37" xfId="4385" applyFont="1" applyBorder="1" applyAlignment="1">
      <alignment horizontal="right" vertical="center"/>
    </xf>
    <xf numFmtId="43" fontId="88" fillId="0" borderId="37" xfId="4385" applyFont="1" applyBorder="1" applyAlignment="1">
      <alignment horizontal="right" vertical="center"/>
    </xf>
    <xf numFmtId="43" fontId="104" fillId="32" borderId="37" xfId="4385" applyFont="1" applyFill="1" applyBorder="1" applyAlignment="1">
      <alignment horizontal="right" vertical="center"/>
    </xf>
    <xf numFmtId="43" fontId="104" fillId="0" borderId="38" xfId="4385" applyFont="1" applyBorder="1" applyAlignment="1">
      <alignment horizontal="right" vertical="center"/>
    </xf>
    <xf numFmtId="43" fontId="92" fillId="0" borderId="25" xfId="1" applyFont="1" applyFill="1" applyBorder="1" applyAlignment="1">
      <alignment vertical="center" wrapText="1"/>
    </xf>
    <xf numFmtId="43" fontId="108" fillId="0" borderId="28" xfId="1" applyFont="1" applyFill="1" applyBorder="1" applyAlignment="1">
      <alignment vertical="center"/>
    </xf>
    <xf numFmtId="49" fontId="108" fillId="0" borderId="22" xfId="0" applyNumberFormat="1" applyFont="1" applyBorder="1" applyAlignment="1">
      <alignment horizontal="left" vertical="center"/>
    </xf>
    <xf numFmtId="49" fontId="112" fillId="0" borderId="22" xfId="0" applyNumberFormat="1" applyFont="1" applyBorder="1" applyAlignment="1">
      <alignment horizontal="left" vertical="center"/>
    </xf>
    <xf numFmtId="0" fontId="108" fillId="0" borderId="22" xfId="0" applyFont="1" applyBorder="1" applyAlignment="1">
      <alignment horizontal="left" vertical="center"/>
    </xf>
    <xf numFmtId="0" fontId="111" fillId="32" borderId="22" xfId="0" applyFont="1" applyFill="1" applyBorder="1" applyAlignment="1">
      <alignment horizontal="center" vertical="center" wrapText="1"/>
    </xf>
    <xf numFmtId="0" fontId="26" fillId="32" borderId="22" xfId="0" applyFont="1" applyFill="1" applyBorder="1" applyAlignment="1">
      <alignment vertical="center" wrapText="1"/>
    </xf>
    <xf numFmtId="43" fontId="108" fillId="32" borderId="22" xfId="2325" applyFont="1" applyFill="1" applyBorder="1" applyAlignment="1">
      <alignment horizontal="center" vertical="center" wrapText="1"/>
    </xf>
    <xf numFmtId="49" fontId="26" fillId="32" borderId="22" xfId="0" applyNumberFormat="1" applyFont="1" applyFill="1" applyBorder="1" applyAlignment="1">
      <alignment vertical="center" wrapText="1"/>
    </xf>
    <xf numFmtId="49" fontId="26" fillId="32" borderId="22" xfId="0" applyNumberFormat="1" applyFont="1" applyFill="1" applyBorder="1" applyAlignment="1">
      <alignment horizontal="center" vertical="center" wrapText="1"/>
    </xf>
    <xf numFmtId="4" fontId="108" fillId="32" borderId="22" xfId="2325" applyNumberFormat="1" applyFont="1" applyFill="1" applyBorder="1" applyAlignment="1">
      <alignment horizontal="center" vertical="center" wrapText="1"/>
    </xf>
    <xf numFmtId="4" fontId="108" fillId="32" borderId="22" xfId="2292" applyNumberFormat="1" applyFont="1" applyFill="1" applyBorder="1" applyAlignment="1">
      <alignment horizontal="center" vertical="center" wrapText="1"/>
    </xf>
    <xf numFmtId="0" fontId="108" fillId="32" borderId="22" xfId="0" applyFont="1" applyFill="1" applyBorder="1" applyAlignment="1">
      <alignment vertical="center" wrapText="1"/>
    </xf>
    <xf numFmtId="43" fontId="112" fillId="32" borderId="22" xfId="2325" applyFont="1" applyFill="1" applyBorder="1" applyAlignment="1">
      <alignment horizontal="center" vertical="center" wrapText="1"/>
    </xf>
    <xf numFmtId="4" fontId="112" fillId="32" borderId="22" xfId="0" applyNumberFormat="1" applyFont="1" applyFill="1" applyBorder="1" applyAlignment="1">
      <alignment horizontal="center" vertical="center" wrapText="1"/>
    </xf>
    <xf numFmtId="4" fontId="111" fillId="32" borderId="22" xfId="0" applyNumberFormat="1" applyFont="1" applyFill="1" applyBorder="1" applyAlignment="1">
      <alignment horizontal="center" vertical="center" wrapText="1"/>
    </xf>
    <xf numFmtId="168" fontId="104" fillId="0" borderId="25" xfId="3377" applyFont="1" applyFill="1" applyBorder="1" applyAlignment="1">
      <alignment horizontal="center" vertical="center" wrapText="1"/>
    </xf>
    <xf numFmtId="168" fontId="104" fillId="0" borderId="25" xfId="3377" applyFont="1" applyFill="1" applyBorder="1" applyAlignment="1">
      <alignment vertical="center" wrapText="1"/>
    </xf>
    <xf numFmtId="168" fontId="104" fillId="0" borderId="26" xfId="3377" applyFont="1" applyFill="1" applyBorder="1" applyAlignment="1">
      <alignment horizontal="center" vertical="center" wrapText="1"/>
    </xf>
    <xf numFmtId="168" fontId="114" fillId="0" borderId="39" xfId="3377" applyFont="1" applyFill="1" applyBorder="1" applyAlignment="1">
      <alignment horizontal="center" vertical="center" wrapText="1"/>
    </xf>
    <xf numFmtId="168" fontId="104" fillId="0" borderId="39" xfId="3377" applyFont="1" applyFill="1" applyBorder="1" applyAlignment="1">
      <alignment horizontal="center" vertical="center" wrapText="1"/>
    </xf>
    <xf numFmtId="207" fontId="2" fillId="0" borderId="39" xfId="0" applyNumberFormat="1" applyFont="1" applyBorder="1" applyAlignment="1">
      <alignment horizontal="center" vertical="center" wrapText="1"/>
    </xf>
    <xf numFmtId="49" fontId="108" fillId="0" borderId="39" xfId="4394" applyNumberFormat="1" applyFont="1" applyBorder="1" applyAlignment="1">
      <alignment horizontal="left" vertical="center" wrapText="1"/>
    </xf>
    <xf numFmtId="1" fontId="108" fillId="0" borderId="39" xfId="4394" applyNumberFormat="1" applyFont="1" applyBorder="1" applyAlignment="1">
      <alignment horizontal="center" vertical="center" wrapText="1"/>
    </xf>
    <xf numFmtId="0" fontId="26" fillId="0" borderId="39" xfId="0" applyFont="1" applyBorder="1" applyAlignment="1">
      <alignment vertical="center" wrapText="1"/>
    </xf>
    <xf numFmtId="0" fontId="26" fillId="0" borderId="39" xfId="4394" applyFont="1" applyBorder="1" applyAlignment="1">
      <alignment wrapText="1"/>
    </xf>
    <xf numFmtId="0" fontId="123" fillId="0" borderId="39" xfId="4394" applyFont="1" applyBorder="1" applyAlignment="1">
      <alignment wrapText="1"/>
    </xf>
    <xf numFmtId="0" fontId="124" fillId="0" borderId="39" xfId="0" applyFont="1" applyBorder="1" applyAlignment="1">
      <alignment vertical="center" wrapText="1"/>
    </xf>
    <xf numFmtId="0" fontId="108" fillId="0" borderId="39" xfId="0" applyFont="1" applyBorder="1" applyAlignment="1">
      <alignment vertical="center" wrapText="1"/>
    </xf>
    <xf numFmtId="0" fontId="111" fillId="0" borderId="39" xfId="0" applyFont="1" applyBorder="1" applyAlignment="1">
      <alignment vertical="center" wrapText="1"/>
    </xf>
    <xf numFmtId="0" fontId="26" fillId="0" borderId="39" xfId="0" applyFont="1" applyBorder="1"/>
    <xf numFmtId="0" fontId="2" fillId="0" borderId="39" xfId="0" applyFont="1" applyBorder="1" applyAlignment="1">
      <alignment vertical="center" wrapText="1"/>
    </xf>
    <xf numFmtId="0" fontId="113" fillId="0" borderId="39" xfId="0" applyFont="1" applyBorder="1" applyAlignment="1">
      <alignment vertical="center" wrapText="1"/>
    </xf>
    <xf numFmtId="0" fontId="89" fillId="0" borderId="39" xfId="0" applyFont="1" applyBorder="1" applyAlignment="1">
      <alignment vertical="center" wrapText="1"/>
    </xf>
    <xf numFmtId="168" fontId="91" fillId="0" borderId="0" xfId="3377" applyFont="1" applyFill="1" applyAlignment="1">
      <alignment horizontal="center" vertical="center" wrapText="1"/>
    </xf>
    <xf numFmtId="168" fontId="114" fillId="0" borderId="0" xfId="3377" applyFont="1" applyFill="1" applyAlignment="1">
      <alignment vertical="center" wrapText="1"/>
    </xf>
    <xf numFmtId="168" fontId="114" fillId="0" borderId="0" xfId="3377" applyFont="1" applyFill="1" applyAlignment="1">
      <alignment horizontal="center" vertical="center" wrapText="1"/>
    </xf>
    <xf numFmtId="0" fontId="91" fillId="0" borderId="0" xfId="3377" applyNumberFormat="1" applyFont="1" applyFill="1" applyAlignment="1">
      <alignment horizontal="center" vertical="center" wrapText="1"/>
    </xf>
    <xf numFmtId="168" fontId="91" fillId="0" borderId="0" xfId="3377" applyFont="1" applyFill="1" applyAlignment="1">
      <alignment vertical="center" wrapText="1"/>
    </xf>
    <xf numFmtId="168" fontId="91" fillId="0" borderId="0" xfId="3377" applyFont="1" applyFill="1" applyAlignment="1">
      <alignment horizontal="left" vertical="center" wrapText="1"/>
    </xf>
    <xf numFmtId="168" fontId="91" fillId="0" borderId="0" xfId="3377" applyFont="1" applyFill="1" applyBorder="1" applyAlignment="1">
      <alignment vertical="center" wrapText="1"/>
    </xf>
    <xf numFmtId="168" fontId="114" fillId="0" borderId="0" xfId="3377" applyFont="1" applyFill="1" applyBorder="1" applyAlignment="1">
      <alignment horizontal="center" vertical="center" wrapText="1"/>
    </xf>
    <xf numFmtId="168" fontId="91" fillId="0" borderId="0" xfId="3377" applyFont="1" applyFill="1" applyBorder="1" applyAlignment="1">
      <alignment horizontal="center" vertical="center" wrapText="1"/>
    </xf>
    <xf numFmtId="168" fontId="114" fillId="0" borderId="0" xfId="3377" applyFont="1" applyFill="1" applyBorder="1" applyAlignment="1">
      <alignment vertical="center" wrapText="1"/>
    </xf>
    <xf numFmtId="168" fontId="91" fillId="0" borderId="0" xfId="3377" applyFont="1" applyFill="1" applyBorder="1" applyAlignment="1">
      <alignment horizontal="left" vertical="center" wrapText="1"/>
    </xf>
    <xf numFmtId="168" fontId="114" fillId="0" borderId="0" xfId="3377" applyFont="1" applyFill="1" applyBorder="1" applyAlignment="1">
      <alignment horizontal="left" vertical="center" wrapText="1"/>
    </xf>
    <xf numFmtId="0" fontId="104" fillId="0" borderId="25" xfId="3377" applyNumberFormat="1" applyFont="1" applyFill="1" applyBorder="1" applyAlignment="1">
      <alignment horizontal="center" vertical="center" wrapText="1"/>
    </xf>
    <xf numFmtId="41" fontId="88" fillId="0" borderId="25" xfId="1" applyNumberFormat="1" applyFont="1" applyFill="1" applyBorder="1" applyAlignment="1">
      <alignment horizontal="center" vertical="center" wrapText="1"/>
    </xf>
    <xf numFmtId="168" fontId="104" fillId="0" borderId="26" xfId="3377" applyFont="1" applyFill="1" applyBorder="1" applyAlignment="1">
      <alignment horizontal="left" vertical="center" wrapText="1"/>
    </xf>
    <xf numFmtId="167" fontId="88" fillId="0" borderId="26" xfId="3371" applyFont="1" applyFill="1" applyBorder="1" applyAlignment="1">
      <alignment horizontal="center" vertical="center" wrapText="1"/>
    </xf>
    <xf numFmtId="4" fontId="104" fillId="0" borderId="26" xfId="3371" applyNumberFormat="1" applyFont="1" applyFill="1" applyBorder="1" applyAlignment="1">
      <alignment horizontal="center" vertical="center" wrapText="1"/>
    </xf>
    <xf numFmtId="4" fontId="88" fillId="0" borderId="26" xfId="3371" applyNumberFormat="1" applyFont="1" applyFill="1" applyBorder="1" applyAlignment="1">
      <alignment horizontal="center" vertical="center" wrapText="1"/>
    </xf>
    <xf numFmtId="167" fontId="88" fillId="0" borderId="26" xfId="3371" applyFont="1" applyFill="1" applyBorder="1" applyAlignment="1">
      <alignment horizontal="left" vertical="center" wrapText="1"/>
    </xf>
    <xf numFmtId="168" fontId="88" fillId="0" borderId="26" xfId="3375" applyFont="1" applyFill="1" applyBorder="1" applyAlignment="1">
      <alignment horizontal="center" vertical="center" wrapText="1"/>
    </xf>
    <xf numFmtId="168" fontId="91" fillId="0" borderId="0" xfId="3375" applyFont="1" applyFill="1" applyBorder="1" applyAlignment="1">
      <alignment vertical="center" wrapText="1"/>
    </xf>
    <xf numFmtId="168" fontId="104" fillId="0" borderId="39" xfId="3377" applyFont="1" applyFill="1" applyBorder="1" applyAlignment="1">
      <alignment horizontal="left" vertical="center" wrapText="1"/>
    </xf>
    <xf numFmtId="168" fontId="88" fillId="0" borderId="39" xfId="3375" applyFont="1" applyFill="1" applyBorder="1" applyAlignment="1">
      <alignment horizontal="center" vertical="center" wrapText="1"/>
    </xf>
    <xf numFmtId="4" fontId="104" fillId="0" borderId="39" xfId="3377" applyNumberFormat="1" applyFont="1" applyFill="1" applyBorder="1" applyAlignment="1">
      <alignment horizontal="center" vertical="center" wrapText="1"/>
    </xf>
    <xf numFmtId="4" fontId="88" fillId="0" borderId="39" xfId="3377" applyNumberFormat="1" applyFont="1" applyFill="1" applyBorder="1" applyAlignment="1">
      <alignment horizontal="center" vertical="center" wrapText="1"/>
    </xf>
    <xf numFmtId="0" fontId="88" fillId="0" borderId="39" xfId="3375" applyNumberFormat="1" applyFont="1" applyFill="1" applyBorder="1" applyAlignment="1">
      <alignment horizontal="left" vertical="center" wrapText="1"/>
    </xf>
    <xf numFmtId="168" fontId="88" fillId="0" borderId="39" xfId="3375" applyFont="1" applyFill="1" applyBorder="1" applyAlignment="1">
      <alignment horizontal="left" vertical="center" wrapText="1"/>
    </xf>
    <xf numFmtId="207" fontId="88" fillId="33" borderId="39" xfId="3371" applyNumberFormat="1" applyFont="1" applyFill="1" applyBorder="1" applyAlignment="1">
      <alignment horizontal="center" vertical="center" wrapText="1"/>
    </xf>
    <xf numFmtId="168" fontId="88" fillId="33" borderId="39" xfId="3375" applyFont="1" applyFill="1" applyBorder="1" applyAlignment="1">
      <alignment horizontal="left" vertical="center" wrapText="1"/>
    </xf>
    <xf numFmtId="168" fontId="88" fillId="33" borderId="39" xfId="3375" applyFont="1" applyFill="1" applyBorder="1" applyAlignment="1">
      <alignment horizontal="center" vertical="center" wrapText="1"/>
    </xf>
    <xf numFmtId="4" fontId="104" fillId="33" borderId="39" xfId="3377" applyNumberFormat="1" applyFont="1" applyFill="1" applyBorder="1" applyAlignment="1">
      <alignment horizontal="right" vertical="center" wrapText="1"/>
    </xf>
    <xf numFmtId="4" fontId="88" fillId="33" borderId="39" xfId="3377" applyNumberFormat="1" applyFont="1" applyFill="1" applyBorder="1" applyAlignment="1">
      <alignment horizontal="right" vertical="center" wrapText="1"/>
    </xf>
    <xf numFmtId="4" fontId="88" fillId="33" borderId="39" xfId="3375" applyNumberFormat="1" applyFont="1" applyFill="1" applyBorder="1" applyAlignment="1">
      <alignment horizontal="right" vertical="center" wrapText="1"/>
    </xf>
    <xf numFmtId="49" fontId="88" fillId="33" borderId="39" xfId="3375" applyNumberFormat="1" applyFont="1" applyFill="1" applyBorder="1" applyAlignment="1">
      <alignment horizontal="center" vertical="center" wrapText="1"/>
    </xf>
    <xf numFmtId="0" fontId="88" fillId="33" borderId="39" xfId="0" applyFont="1" applyFill="1" applyBorder="1" applyAlignment="1">
      <alignment horizontal="left" vertical="center" wrapText="1"/>
    </xf>
    <xf numFmtId="214" fontId="88" fillId="33" borderId="39" xfId="0" applyNumberFormat="1" applyFont="1" applyFill="1" applyBorder="1" applyAlignment="1">
      <alignment horizontal="left" vertical="center" wrapText="1"/>
    </xf>
    <xf numFmtId="168" fontId="88" fillId="0" borderId="39" xfId="3377" applyFont="1" applyFill="1" applyBorder="1" applyAlignment="1">
      <alignment horizontal="left" vertical="center" wrapText="1"/>
    </xf>
    <xf numFmtId="168" fontId="88" fillId="0" borderId="39" xfId="3377" applyFont="1" applyFill="1" applyBorder="1" applyAlignment="1">
      <alignment horizontal="center" vertical="center" wrapText="1"/>
    </xf>
    <xf numFmtId="168" fontId="104" fillId="0" borderId="39" xfId="3377" applyFont="1" applyFill="1" applyBorder="1" applyAlignment="1">
      <alignment horizontal="right" vertical="center" wrapText="1"/>
    </xf>
    <xf numFmtId="168" fontId="88" fillId="0" borderId="39" xfId="3377" applyFont="1" applyFill="1" applyBorder="1" applyAlignment="1">
      <alignment horizontal="right" vertical="center" wrapText="1"/>
    </xf>
    <xf numFmtId="4" fontId="88" fillId="0" borderId="39" xfId="3377" applyNumberFormat="1" applyFont="1" applyFill="1" applyBorder="1" applyAlignment="1">
      <alignment horizontal="right" vertical="center" wrapText="1"/>
    </xf>
    <xf numFmtId="49" fontId="88" fillId="0" borderId="39" xfId="3375" applyNumberFormat="1" applyFont="1" applyFill="1" applyBorder="1" applyAlignment="1">
      <alignment horizontal="center" vertical="center" wrapText="1"/>
    </xf>
    <xf numFmtId="4" fontId="104" fillId="0" borderId="39" xfId="3377" applyNumberFormat="1" applyFont="1" applyFill="1" applyBorder="1" applyAlignment="1">
      <alignment horizontal="right" vertical="center" wrapText="1"/>
    </xf>
    <xf numFmtId="4" fontId="88" fillId="0" borderId="39" xfId="3375" applyNumberFormat="1" applyFont="1" applyFill="1" applyBorder="1" applyAlignment="1">
      <alignment horizontal="right" vertical="center" wrapText="1"/>
    </xf>
    <xf numFmtId="214" fontId="88" fillId="0" borderId="39" xfId="0" applyNumberFormat="1" applyFont="1" applyBorder="1" applyAlignment="1">
      <alignment horizontal="left" vertical="center" wrapText="1"/>
    </xf>
    <xf numFmtId="167" fontId="88" fillId="0" borderId="39" xfId="3371" applyFont="1" applyFill="1" applyBorder="1" applyAlignment="1">
      <alignment horizontal="center" vertical="center" wrapText="1"/>
    </xf>
    <xf numFmtId="167" fontId="104" fillId="0" borderId="39" xfId="3371" applyFont="1" applyFill="1" applyBorder="1" applyAlignment="1">
      <alignment horizontal="right" vertical="center" wrapText="1"/>
    </xf>
    <xf numFmtId="167" fontId="88" fillId="0" borderId="39" xfId="3371" applyFont="1" applyFill="1" applyBorder="1" applyAlignment="1">
      <alignment horizontal="right" vertical="center" wrapText="1"/>
    </xf>
    <xf numFmtId="4" fontId="88" fillId="0" borderId="39" xfId="3371" applyNumberFormat="1" applyFont="1" applyFill="1" applyBorder="1" applyAlignment="1">
      <alignment horizontal="right" vertical="center" wrapText="1"/>
    </xf>
    <xf numFmtId="167" fontId="88" fillId="0" borderId="39" xfId="3371" applyFont="1" applyFill="1" applyBorder="1" applyAlignment="1">
      <alignment horizontal="left" vertical="center" wrapText="1"/>
    </xf>
    <xf numFmtId="168" fontId="137" fillId="0" borderId="39" xfId="3377" applyFont="1" applyFill="1" applyBorder="1" applyAlignment="1">
      <alignment horizontal="center" vertical="center" wrapText="1"/>
    </xf>
    <xf numFmtId="168" fontId="137" fillId="0" borderId="39" xfId="3377" applyFont="1" applyFill="1" applyBorder="1" applyAlignment="1">
      <alignment horizontal="left" vertical="center" wrapText="1"/>
    </xf>
    <xf numFmtId="0" fontId="88" fillId="0" borderId="39" xfId="0" applyFont="1" applyBorder="1" applyAlignment="1">
      <alignment horizontal="left" vertical="center" wrapText="1"/>
    </xf>
    <xf numFmtId="2" fontId="88" fillId="33" borderId="39" xfId="0" applyNumberFormat="1" applyFont="1" applyFill="1" applyBorder="1" applyAlignment="1">
      <alignment horizontal="left" vertical="center" wrapText="1"/>
    </xf>
    <xf numFmtId="0" fontId="88" fillId="33" borderId="39" xfId="0" applyFont="1" applyFill="1" applyBorder="1" applyAlignment="1">
      <alignment horizontal="center" vertical="center" wrapText="1"/>
    </xf>
    <xf numFmtId="0" fontId="88" fillId="33" borderId="39" xfId="3397" applyFill="1" applyBorder="1" applyAlignment="1">
      <alignment horizontal="left" vertical="center" wrapText="1"/>
    </xf>
    <xf numFmtId="0" fontId="88" fillId="0" borderId="39" xfId="0" applyFont="1" applyBorder="1" applyAlignment="1">
      <alignment horizontal="center" vertical="center" wrapText="1"/>
    </xf>
    <xf numFmtId="215" fontId="104" fillId="0" borderId="39" xfId="0" applyNumberFormat="1" applyFont="1" applyBorder="1" applyAlignment="1">
      <alignment horizontal="right" vertical="center" wrapText="1"/>
    </xf>
    <xf numFmtId="215" fontId="88" fillId="0" borderId="39" xfId="0" applyNumberFormat="1" applyFont="1" applyBorder="1" applyAlignment="1">
      <alignment horizontal="right" vertical="center" wrapText="1"/>
    </xf>
    <xf numFmtId="0" fontId="88" fillId="0" borderId="39" xfId="0" quotePrefix="1" applyFont="1" applyBorder="1" applyAlignment="1">
      <alignment horizontal="center" vertical="center" wrapText="1"/>
    </xf>
    <xf numFmtId="0" fontId="104" fillId="0" borderId="39" xfId="0" applyFont="1" applyBorder="1" applyAlignment="1">
      <alignment horizontal="right" vertical="center" wrapText="1"/>
    </xf>
    <xf numFmtId="0" fontId="88" fillId="0" borderId="39" xfId="0" applyFont="1" applyBorder="1" applyAlignment="1">
      <alignment horizontal="right" vertical="center" wrapText="1"/>
    </xf>
    <xf numFmtId="207" fontId="88" fillId="0" borderId="39" xfId="3371" applyNumberFormat="1" applyFont="1" applyFill="1" applyBorder="1" applyAlignment="1">
      <alignment horizontal="center" vertical="center" wrapText="1"/>
    </xf>
    <xf numFmtId="210" fontId="104" fillId="0" borderId="39" xfId="3377" quotePrefix="1" applyNumberFormat="1" applyFont="1" applyFill="1" applyBorder="1" applyAlignment="1">
      <alignment horizontal="center" vertical="center" wrapText="1"/>
    </xf>
    <xf numFmtId="168" fontId="104" fillId="0" borderId="39" xfId="3377" quotePrefix="1" applyFont="1" applyFill="1" applyBorder="1" applyAlignment="1">
      <alignment horizontal="center" vertical="center" wrapText="1"/>
    </xf>
    <xf numFmtId="168" fontId="88" fillId="33" borderId="39" xfId="3377" applyFont="1" applyFill="1" applyBorder="1" applyAlignment="1">
      <alignment horizontal="left" vertical="center" wrapText="1"/>
    </xf>
    <xf numFmtId="168" fontId="88" fillId="33" borderId="39" xfId="3377" applyFont="1" applyFill="1" applyBorder="1" applyAlignment="1">
      <alignment horizontal="center" vertical="center" wrapText="1"/>
    </xf>
    <xf numFmtId="168" fontId="104" fillId="33" borderId="39" xfId="3377" applyFont="1" applyFill="1" applyBorder="1" applyAlignment="1">
      <alignment horizontal="right" vertical="center" wrapText="1"/>
    </xf>
    <xf numFmtId="168" fontId="88" fillId="33" borderId="39" xfId="3377" applyFont="1" applyFill="1" applyBorder="1" applyAlignment="1">
      <alignment horizontal="right" vertical="center" wrapText="1"/>
    </xf>
    <xf numFmtId="0" fontId="104" fillId="33" borderId="39" xfId="0" applyFont="1" applyFill="1" applyBorder="1" applyAlignment="1">
      <alignment horizontal="right" vertical="center" wrapText="1"/>
    </xf>
    <xf numFmtId="0" fontId="88" fillId="33" borderId="39" xfId="0" applyFont="1" applyFill="1" applyBorder="1" applyAlignment="1">
      <alignment horizontal="right" vertical="center" wrapText="1"/>
    </xf>
    <xf numFmtId="216" fontId="104" fillId="0" borderId="39" xfId="3377" applyNumberFormat="1" applyFont="1" applyFill="1" applyBorder="1" applyAlignment="1">
      <alignment horizontal="center" vertical="center" wrapText="1"/>
    </xf>
    <xf numFmtId="0" fontId="104" fillId="0" borderId="39" xfId="0" applyFont="1" applyBorder="1" applyAlignment="1">
      <alignment horizontal="left" vertical="center" wrapText="1"/>
    </xf>
    <xf numFmtId="2" fontId="88" fillId="0" borderId="39" xfId="4387" applyNumberFormat="1" applyFont="1" applyBorder="1" applyAlignment="1">
      <alignment horizontal="left" vertical="center" wrapText="1"/>
    </xf>
    <xf numFmtId="216" fontId="88" fillId="0" borderId="39" xfId="3377" applyNumberFormat="1" applyFont="1" applyFill="1" applyBorder="1" applyAlignment="1">
      <alignment horizontal="right" vertical="center" wrapText="1"/>
    </xf>
    <xf numFmtId="2" fontId="88" fillId="0" borderId="39" xfId="3377" applyNumberFormat="1" applyFont="1" applyFill="1" applyBorder="1" applyAlignment="1">
      <alignment horizontal="left" vertical="center" wrapText="1"/>
    </xf>
    <xf numFmtId="2" fontId="88" fillId="0" borderId="39" xfId="3375" applyNumberFormat="1" applyFont="1" applyFill="1" applyBorder="1" applyAlignment="1">
      <alignment horizontal="center" vertical="center" wrapText="1"/>
    </xf>
    <xf numFmtId="2" fontId="104" fillId="0" borderId="39" xfId="3377" applyNumberFormat="1" applyFont="1" applyFill="1" applyBorder="1" applyAlignment="1">
      <alignment horizontal="right" vertical="center" wrapText="1"/>
    </xf>
    <xf numFmtId="2" fontId="88" fillId="0" borderId="39" xfId="3377" applyNumberFormat="1" applyFont="1" applyFill="1" applyBorder="1" applyAlignment="1">
      <alignment horizontal="right" vertical="center" wrapText="1"/>
    </xf>
    <xf numFmtId="2" fontId="88" fillId="0" borderId="39" xfId="3375" applyNumberFormat="1" applyFont="1" applyFill="1" applyBorder="1" applyAlignment="1">
      <alignment horizontal="right" vertical="center" wrapText="1"/>
    </xf>
    <xf numFmtId="2" fontId="88" fillId="0" borderId="39" xfId="4386" applyNumberFormat="1" applyFont="1" applyBorder="1" applyAlignment="1">
      <alignment horizontal="left" vertical="center" wrapText="1"/>
    </xf>
    <xf numFmtId="2" fontId="88" fillId="0" borderId="39" xfId="0" applyNumberFormat="1" applyFont="1" applyBorder="1" applyAlignment="1">
      <alignment horizontal="left" vertical="center" wrapText="1"/>
    </xf>
    <xf numFmtId="2" fontId="88" fillId="0" borderId="39" xfId="3377" applyNumberFormat="1" applyFont="1" applyFill="1" applyBorder="1" applyAlignment="1">
      <alignment horizontal="center" vertical="center" wrapText="1"/>
    </xf>
    <xf numFmtId="2" fontId="88" fillId="0" borderId="39" xfId="0" applyNumberFormat="1" applyFont="1" applyBorder="1" applyAlignment="1">
      <alignment horizontal="center" vertical="center" wrapText="1"/>
    </xf>
    <xf numFmtId="207" fontId="88" fillId="33" borderId="40" xfId="3371" applyNumberFormat="1" applyFont="1" applyFill="1" applyBorder="1" applyAlignment="1">
      <alignment horizontal="center" vertical="center" wrapText="1"/>
    </xf>
    <xf numFmtId="0" fontId="88" fillId="33" borderId="40" xfId="0" applyFont="1" applyFill="1" applyBorder="1" applyAlignment="1">
      <alignment horizontal="left" vertical="center" wrapText="1"/>
    </xf>
    <xf numFmtId="168" fontId="88" fillId="33" borderId="40" xfId="3375" applyFont="1" applyFill="1" applyBorder="1" applyAlignment="1">
      <alignment horizontal="center" vertical="center" wrapText="1"/>
    </xf>
    <xf numFmtId="4" fontId="104" fillId="33" borderId="40" xfId="3377" applyNumberFormat="1" applyFont="1" applyFill="1" applyBorder="1" applyAlignment="1">
      <alignment horizontal="right" vertical="center" wrapText="1"/>
    </xf>
    <xf numFmtId="4" fontId="88" fillId="33" borderId="40" xfId="3377" applyNumberFormat="1" applyFont="1" applyFill="1" applyBorder="1" applyAlignment="1">
      <alignment horizontal="right" vertical="center" wrapText="1"/>
    </xf>
    <xf numFmtId="4" fontId="88" fillId="33" borderId="40" xfId="3375" applyNumberFormat="1" applyFont="1" applyFill="1" applyBorder="1" applyAlignment="1">
      <alignment horizontal="right" vertical="center" wrapText="1"/>
    </xf>
    <xf numFmtId="49" fontId="88" fillId="0" borderId="40" xfId="3375" applyNumberFormat="1" applyFont="1" applyFill="1" applyBorder="1" applyAlignment="1">
      <alignment horizontal="center" vertical="center" wrapText="1"/>
    </xf>
    <xf numFmtId="168" fontId="88" fillId="33" borderId="40" xfId="3377" applyFont="1" applyFill="1" applyBorder="1" applyAlignment="1">
      <alignment horizontal="center" vertical="center" wrapText="1"/>
    </xf>
    <xf numFmtId="168" fontId="91" fillId="0" borderId="32" xfId="3377" applyFont="1" applyFill="1" applyBorder="1" applyAlignment="1">
      <alignment horizontal="center" vertical="center" wrapText="1"/>
    </xf>
    <xf numFmtId="168" fontId="114" fillId="0" borderId="32" xfId="3377" applyFont="1" applyFill="1" applyBorder="1" applyAlignment="1">
      <alignment horizontal="right" vertical="center" wrapText="1"/>
    </xf>
    <xf numFmtId="168" fontId="91" fillId="0" borderId="32" xfId="3377" applyFont="1" applyFill="1" applyBorder="1" applyAlignment="1">
      <alignment horizontal="right" vertical="center" wrapText="1"/>
    </xf>
    <xf numFmtId="0" fontId="91" fillId="0" borderId="32" xfId="3377" applyNumberFormat="1" applyFont="1" applyFill="1" applyBorder="1" applyAlignment="1">
      <alignment horizontal="center" vertical="center" wrapText="1"/>
    </xf>
    <xf numFmtId="168" fontId="91" fillId="0" borderId="32" xfId="3377" applyFont="1" applyFill="1" applyBorder="1" applyAlignment="1">
      <alignment vertical="center" wrapText="1"/>
    </xf>
    <xf numFmtId="207" fontId="111" fillId="0" borderId="22" xfId="0" applyNumberFormat="1" applyFont="1" applyBorder="1" applyAlignment="1">
      <alignment horizontal="center" vertical="center" wrapText="1"/>
    </xf>
    <xf numFmtId="49" fontId="108" fillId="0" borderId="39" xfId="4394" applyNumberFormat="1" applyFont="1" applyBorder="1" applyAlignment="1">
      <alignment horizontal="center" vertical="center" wrapText="1"/>
    </xf>
    <xf numFmtId="0" fontId="26" fillId="0" borderId="39" xfId="0" applyFont="1" applyBorder="1" applyAlignment="1">
      <alignment horizontal="center" vertical="center" wrapText="1"/>
    </xf>
    <xf numFmtId="0" fontId="26" fillId="0" borderId="39" xfId="4394" applyFont="1" applyBorder="1" applyAlignment="1">
      <alignment horizontal="center" wrapText="1"/>
    </xf>
    <xf numFmtId="0" fontId="123" fillId="0" borderId="39" xfId="4394" applyFont="1" applyBorder="1" applyAlignment="1">
      <alignment horizontal="center" wrapText="1"/>
    </xf>
    <xf numFmtId="0" fontId="124" fillId="0" borderId="39" xfId="0" applyFont="1" applyBorder="1" applyAlignment="1">
      <alignment horizontal="center" vertical="center" wrapText="1"/>
    </xf>
    <xf numFmtId="0" fontId="108" fillId="0" borderId="39" xfId="0" applyFont="1" applyBorder="1" applyAlignment="1">
      <alignment horizontal="center" vertical="center" wrapText="1"/>
    </xf>
    <xf numFmtId="0" fontId="111" fillId="0" borderId="39" xfId="0" applyFont="1" applyBorder="1" applyAlignment="1">
      <alignment horizontal="center" vertical="center" wrapText="1"/>
    </xf>
    <xf numFmtId="0" fontId="26" fillId="0" borderId="39" xfId="0" applyFont="1" applyBorder="1" applyAlignment="1">
      <alignment horizontal="center"/>
    </xf>
    <xf numFmtId="0" fontId="2" fillId="0" borderId="39" xfId="0" applyFont="1" applyBorder="1" applyAlignment="1">
      <alignment horizontal="center" vertical="center" wrapText="1"/>
    </xf>
    <xf numFmtId="0" fontId="113" fillId="0" borderId="39" xfId="0" applyFont="1" applyBorder="1" applyAlignment="1">
      <alignment horizontal="center" vertical="center" wrapText="1"/>
    </xf>
    <xf numFmtId="0" fontId="89" fillId="0" borderId="39" xfId="0" applyFont="1" applyBorder="1" applyAlignment="1">
      <alignment horizontal="center" vertical="center" wrapText="1"/>
    </xf>
    <xf numFmtId="43" fontId="111" fillId="0" borderId="22" xfId="4395" applyFont="1" applyFill="1" applyBorder="1" applyAlignment="1">
      <alignment vertical="center" wrapText="1"/>
    </xf>
    <xf numFmtId="43" fontId="112" fillId="0" borderId="22" xfId="4395" applyFont="1" applyFill="1" applyBorder="1" applyAlignment="1">
      <alignment horizontal="center" vertical="center" wrapText="1"/>
    </xf>
    <xf numFmtId="0" fontId="111" fillId="0" borderId="22" xfId="0" quotePrefix="1" applyFont="1" applyBorder="1" applyAlignment="1">
      <alignment horizontal="left" vertical="center" wrapText="1"/>
    </xf>
    <xf numFmtId="0" fontId="123" fillId="0" borderId="39" xfId="4394" applyFont="1" applyBorder="1" applyAlignment="1">
      <alignment horizontal="center" vertical="center" wrapText="1"/>
    </xf>
    <xf numFmtId="207" fontId="111" fillId="0" borderId="22" xfId="0" applyNumberFormat="1" applyFont="1" applyBorder="1" applyAlignment="1">
      <alignment vertical="center" wrapText="1"/>
    </xf>
    <xf numFmtId="43" fontId="112" fillId="0" borderId="22" xfId="1" applyFont="1" applyBorder="1" applyAlignment="1">
      <alignment horizontal="center" vertical="center" wrapText="1"/>
    </xf>
    <xf numFmtId="0" fontId="129" fillId="0" borderId="22" xfId="0" applyFont="1" applyBorder="1" applyAlignment="1">
      <alignment horizontal="center" vertical="center" wrapText="1"/>
    </xf>
    <xf numFmtId="49" fontId="111" fillId="0" borderId="22" xfId="0" applyNumberFormat="1" applyFont="1" applyBorder="1" applyAlignment="1">
      <alignment horizontal="center" vertical="center" wrapText="1"/>
    </xf>
    <xf numFmtId="211" fontId="111" fillId="0" borderId="22" xfId="3852" quotePrefix="1" applyNumberFormat="1" applyFont="1" applyBorder="1" applyAlignment="1">
      <alignment horizontal="center" vertical="center" wrapText="1"/>
    </xf>
    <xf numFmtId="0" fontId="111" fillId="0" borderId="22" xfId="0" applyFont="1" applyBorder="1" applyAlignment="1">
      <alignment vertical="center" wrapText="1"/>
    </xf>
    <xf numFmtId="43" fontId="111" fillId="0" borderId="22" xfId="4385" applyFont="1" applyFill="1" applyBorder="1" applyAlignment="1">
      <alignment vertical="center" wrapText="1"/>
    </xf>
    <xf numFmtId="0" fontId="124" fillId="0" borderId="22" xfId="0" applyFont="1" applyBorder="1" applyAlignment="1">
      <alignment horizontal="center" vertical="center"/>
    </xf>
    <xf numFmtId="43" fontId="126" fillId="0" borderId="22" xfId="4395" applyFont="1" applyFill="1" applyBorder="1" applyAlignment="1">
      <alignment horizontal="center" vertical="center" wrapText="1"/>
    </xf>
    <xf numFmtId="0" fontId="124" fillId="0" borderId="39" xfId="0" applyFont="1" applyBorder="1" applyAlignment="1">
      <alignment horizontal="center"/>
    </xf>
    <xf numFmtId="0" fontId="124" fillId="0" borderId="39" xfId="0" applyFont="1" applyBorder="1"/>
    <xf numFmtId="0" fontId="124" fillId="0" borderId="0" xfId="0" applyFont="1"/>
    <xf numFmtId="0" fontId="124" fillId="0" borderId="39" xfId="0" applyFont="1" applyBorder="1" applyAlignment="1">
      <alignment horizontal="center" vertical="center"/>
    </xf>
    <xf numFmtId="0" fontId="26" fillId="0" borderId="39" xfId="0" applyFont="1" applyBorder="1" applyAlignment="1">
      <alignment horizontal="center" vertical="center"/>
    </xf>
    <xf numFmtId="0" fontId="111" fillId="33" borderId="25" xfId="0" applyFont="1" applyFill="1" applyBorder="1" applyAlignment="1">
      <alignment horizontal="center" vertical="center"/>
    </xf>
    <xf numFmtId="207" fontId="111" fillId="33" borderId="25" xfId="0" applyNumberFormat="1" applyFont="1" applyFill="1" applyBorder="1" applyAlignment="1">
      <alignment vertical="center" wrapText="1"/>
    </xf>
    <xf numFmtId="208" fontId="138" fillId="0" borderId="25" xfId="0" applyNumberFormat="1" applyFont="1" applyBorder="1" applyAlignment="1">
      <alignment vertical="center" wrapText="1"/>
    </xf>
    <xf numFmtId="208" fontId="111" fillId="0" borderId="25" xfId="0" applyNumberFormat="1" applyFont="1" applyBorder="1" applyAlignment="1">
      <alignment horizontal="center" vertical="center" wrapText="1"/>
    </xf>
    <xf numFmtId="208" fontId="111" fillId="33" borderId="25" xfId="0" applyNumberFormat="1" applyFont="1" applyFill="1" applyBorder="1" applyAlignment="1">
      <alignment horizontal="center" vertical="center" wrapText="1"/>
    </xf>
    <xf numFmtId="0" fontId="111" fillId="33" borderId="25" xfId="0" applyFont="1" applyFill="1" applyBorder="1" applyAlignment="1">
      <alignment horizontal="center" vertical="center" wrapText="1"/>
    </xf>
    <xf numFmtId="0" fontId="26" fillId="33" borderId="25" xfId="0" applyFont="1" applyFill="1" applyBorder="1" applyAlignment="1">
      <alignment horizontal="center" vertical="center"/>
    </xf>
    <xf numFmtId="0" fontId="26" fillId="33" borderId="25" xfId="0" applyFont="1" applyFill="1" applyBorder="1" applyAlignment="1">
      <alignment vertical="center" wrapText="1"/>
    </xf>
    <xf numFmtId="208" fontId="104" fillId="0" borderId="25" xfId="0" applyNumberFormat="1" applyFont="1" applyBorder="1" applyAlignment="1">
      <alignment vertical="center" wrapText="1"/>
    </xf>
    <xf numFmtId="208" fontId="26" fillId="0" borderId="25" xfId="0" applyNumberFormat="1" applyFont="1" applyBorder="1" applyAlignment="1">
      <alignment horizontal="center" vertical="center" wrapText="1"/>
    </xf>
    <xf numFmtId="208" fontId="26" fillId="33" borderId="25" xfId="0" applyNumberFormat="1" applyFont="1" applyFill="1" applyBorder="1" applyAlignment="1">
      <alignment horizontal="center" vertical="center" wrapText="1"/>
    </xf>
    <xf numFmtId="0" fontId="26" fillId="33" borderId="25" xfId="0" applyFont="1" applyFill="1" applyBorder="1" applyAlignment="1">
      <alignment horizontal="center" vertical="center" wrapText="1"/>
    </xf>
    <xf numFmtId="0" fontId="118" fillId="0" borderId="25" xfId="0" applyFont="1" applyBorder="1" applyAlignment="1">
      <alignment horizontal="center" vertical="center" wrapText="1"/>
    </xf>
    <xf numFmtId="0" fontId="26" fillId="0" borderId="41" xfId="0" applyFont="1" applyBorder="1" applyAlignment="1">
      <alignment horizontal="center" vertical="center"/>
    </xf>
    <xf numFmtId="4" fontId="26" fillId="0" borderId="41" xfId="0" applyNumberFormat="1" applyFont="1" applyBorder="1" applyAlignment="1">
      <alignment horizontal="left" vertical="center" wrapText="1"/>
    </xf>
    <xf numFmtId="4" fontId="116" fillId="0" borderId="41" xfId="0" applyNumberFormat="1" applyFont="1" applyBorder="1" applyAlignment="1">
      <alignment horizontal="center" vertical="center" wrapText="1"/>
    </xf>
    <xf numFmtId="2" fontId="108" fillId="0" borderId="41" xfId="0" applyNumberFormat="1" applyFont="1" applyBorder="1" applyAlignment="1">
      <alignment horizontal="center" vertical="center" wrapText="1"/>
    </xf>
    <xf numFmtId="213" fontId="108" fillId="0" borderId="41" xfId="0" applyNumberFormat="1" applyFont="1" applyBorder="1" applyAlignment="1">
      <alignment horizontal="center" vertical="center" wrapText="1"/>
    </xf>
    <xf numFmtId="43" fontId="116" fillId="0" borderId="41" xfId="1" applyFont="1" applyBorder="1" applyAlignment="1">
      <alignment horizontal="center" vertical="center" wrapText="1"/>
    </xf>
    <xf numFmtId="4" fontId="26" fillId="0" borderId="41" xfId="0" applyNumberFormat="1" applyFont="1" applyBorder="1" applyAlignment="1">
      <alignment horizontal="center" vertical="center" wrapText="1"/>
    </xf>
    <xf numFmtId="0" fontId="26" fillId="0" borderId="41" xfId="0" applyFont="1" applyBorder="1" applyAlignment="1">
      <alignment horizontal="center" vertical="center" wrapText="1"/>
    </xf>
    <xf numFmtId="0" fontId="89" fillId="0" borderId="41" xfId="0" applyFont="1" applyBorder="1" applyAlignment="1">
      <alignment horizontal="center" vertical="center" wrapText="1"/>
    </xf>
    <xf numFmtId="0" fontId="89" fillId="0" borderId="41" xfId="0" applyFont="1" applyBorder="1" applyAlignment="1">
      <alignment vertical="center" wrapText="1"/>
    </xf>
    <xf numFmtId="0" fontId="26" fillId="0" borderId="25" xfId="0" applyFont="1" applyBorder="1" applyAlignment="1">
      <alignment horizontal="center" vertical="center"/>
    </xf>
    <xf numFmtId="4" fontId="26" fillId="0" borderId="25" xfId="0" applyNumberFormat="1" applyFont="1" applyBorder="1" applyAlignment="1">
      <alignment horizontal="left" vertical="center" wrapText="1"/>
    </xf>
    <xf numFmtId="4" fontId="116" fillId="0" borderId="25" xfId="0" applyNumberFormat="1" applyFont="1" applyBorder="1" applyAlignment="1">
      <alignment horizontal="center" vertical="center" wrapText="1"/>
    </xf>
    <xf numFmtId="2" fontId="108" fillId="0" borderId="25" xfId="0" applyNumberFormat="1" applyFont="1" applyBorder="1" applyAlignment="1">
      <alignment horizontal="center" vertical="center" wrapText="1"/>
    </xf>
    <xf numFmtId="4" fontId="108" fillId="0" borderId="25" xfId="0" applyNumberFormat="1" applyFont="1" applyBorder="1" applyAlignment="1">
      <alignment horizontal="center" vertical="center" wrapText="1"/>
    </xf>
    <xf numFmtId="43" fontId="116" fillId="0" borderId="25" xfId="1" applyFont="1" applyBorder="1" applyAlignment="1">
      <alignment horizontal="center" vertical="center" wrapText="1"/>
    </xf>
    <xf numFmtId="4" fontId="26" fillId="0" borderId="25" xfId="0" applyNumberFormat="1" applyFont="1" applyBorder="1" applyAlignment="1">
      <alignment horizontal="center" vertical="center" wrapText="1"/>
    </xf>
    <xf numFmtId="0" fontId="26" fillId="0" borderId="25" xfId="0" applyFont="1" applyBorder="1" applyAlignment="1">
      <alignment horizontal="center" vertical="center" wrapText="1"/>
    </xf>
    <xf numFmtId="0" fontId="91" fillId="0" borderId="25" xfId="0" applyFont="1" applyBorder="1" applyAlignment="1">
      <alignment horizontal="center" vertical="center" wrapText="1"/>
    </xf>
    <xf numFmtId="0" fontId="89" fillId="0" borderId="25" xfId="0" applyFont="1" applyBorder="1" applyAlignment="1">
      <alignment horizontal="center" vertical="center" wrapText="1"/>
    </xf>
    <xf numFmtId="0" fontId="89" fillId="0" borderId="25" xfId="0" applyFont="1" applyBorder="1" applyAlignment="1">
      <alignment vertical="center" wrapText="1"/>
    </xf>
    <xf numFmtId="0" fontId="108" fillId="0" borderId="25" xfId="0" applyFont="1" applyBorder="1" applyAlignment="1">
      <alignment horizontal="left" vertical="center" wrapText="1"/>
    </xf>
    <xf numFmtId="0" fontId="116" fillId="0" borderId="25" xfId="0" applyFont="1" applyBorder="1" applyAlignment="1">
      <alignment horizontal="center" vertical="center"/>
    </xf>
    <xf numFmtId="2" fontId="108" fillId="0" borderId="25" xfId="0" applyNumberFormat="1" applyFont="1" applyBorder="1" applyAlignment="1">
      <alignment horizontal="center" vertical="center"/>
    </xf>
    <xf numFmtId="0" fontId="108" fillId="0" borderId="25" xfId="0" applyFont="1" applyBorder="1" applyAlignment="1">
      <alignment horizontal="center" vertical="center"/>
    </xf>
    <xf numFmtId="4" fontId="113" fillId="0" borderId="25" xfId="0" applyNumberFormat="1" applyFont="1" applyBorder="1" applyAlignment="1">
      <alignment horizontal="center" vertical="center" wrapText="1"/>
    </xf>
    <xf numFmtId="0" fontId="113" fillId="0" borderId="25" xfId="0" applyFont="1" applyBorder="1" applyAlignment="1">
      <alignment horizontal="center" vertical="center" wrapText="1"/>
    </xf>
    <xf numFmtId="49" fontId="108" fillId="34" borderId="25" xfId="0" applyNumberFormat="1" applyFont="1" applyFill="1" applyBorder="1" applyAlignment="1">
      <alignment horizontal="left" vertical="center" wrapText="1"/>
    </xf>
    <xf numFmtId="4" fontId="92" fillId="0" borderId="25" xfId="0" applyNumberFormat="1" applyFont="1" applyBorder="1" applyAlignment="1">
      <alignment horizontal="center" vertical="center" wrapText="1"/>
    </xf>
    <xf numFmtId="4" fontId="118" fillId="0" borderId="25" xfId="0" applyNumberFormat="1" applyFont="1" applyBorder="1" applyAlignment="1">
      <alignment horizontal="center" vertical="center" wrapText="1"/>
    </xf>
    <xf numFmtId="208" fontId="108" fillId="0" borderId="25" xfId="0" applyNumberFormat="1" applyFont="1" applyBorder="1" applyAlignment="1">
      <alignment horizontal="right" vertical="center" wrapText="1"/>
    </xf>
    <xf numFmtId="217" fontId="108" fillId="0" borderId="25" xfId="0" applyNumberFormat="1" applyFont="1" applyBorder="1" applyAlignment="1">
      <alignment horizontal="right" vertical="center" wrapText="1"/>
    </xf>
    <xf numFmtId="217" fontId="26" fillId="0" borderId="25" xfId="0" applyNumberFormat="1" applyFont="1" applyBorder="1" applyAlignment="1">
      <alignment horizontal="right" vertical="center" wrapText="1"/>
    </xf>
    <xf numFmtId="0" fontId="26" fillId="0" borderId="25" xfId="0" applyFont="1" applyBorder="1" applyAlignment="1">
      <alignment horizontal="left" vertical="center" wrapText="1"/>
    </xf>
    <xf numFmtId="43" fontId="26" fillId="33" borderId="25" xfId="4395" applyFont="1" applyFill="1" applyBorder="1" applyAlignment="1">
      <alignment horizontal="left" vertical="center" wrapText="1"/>
    </xf>
    <xf numFmtId="217" fontId="108" fillId="33" borderId="25" xfId="0" applyNumberFormat="1" applyFont="1" applyFill="1" applyBorder="1" applyAlignment="1">
      <alignment horizontal="right" vertical="center" wrapText="1"/>
    </xf>
    <xf numFmtId="217" fontId="26" fillId="33" borderId="25" xfId="0" applyNumberFormat="1" applyFont="1" applyFill="1" applyBorder="1" applyAlignment="1">
      <alignment horizontal="right" vertical="center" wrapText="1"/>
    </xf>
    <xf numFmtId="0" fontId="26" fillId="0" borderId="25" xfId="2464" applyFont="1" applyBorder="1" applyAlignment="1">
      <alignment horizontal="left" vertical="center" wrapText="1"/>
    </xf>
    <xf numFmtId="4" fontId="108" fillId="33" borderId="25" xfId="0" applyNumberFormat="1" applyFont="1" applyFill="1" applyBorder="1" applyAlignment="1">
      <alignment horizontal="right" vertical="center" wrapText="1"/>
    </xf>
    <xf numFmtId="49" fontId="26" fillId="0" borderId="25" xfId="0" applyNumberFormat="1" applyFont="1" applyBorder="1" applyAlignment="1">
      <alignment horizontal="left" vertical="center" wrapText="1"/>
    </xf>
    <xf numFmtId="207" fontId="26" fillId="33" borderId="25" xfId="0" applyNumberFormat="1" applyFont="1" applyFill="1" applyBorder="1" applyAlignment="1">
      <alignment horizontal="center" vertical="center" wrapText="1"/>
    </xf>
    <xf numFmtId="0" fontId="26" fillId="33" borderId="25" xfId="4398" applyFont="1" applyFill="1" applyBorder="1" applyAlignment="1">
      <alignment horizontal="center" vertical="center" wrapText="1"/>
    </xf>
    <xf numFmtId="0" fontId="111" fillId="33" borderId="25" xfId="4398" applyFont="1" applyFill="1" applyBorder="1" applyAlignment="1">
      <alignment horizontal="center" vertical="center" wrapText="1"/>
    </xf>
    <xf numFmtId="0" fontId="92" fillId="34" borderId="25" xfId="0" applyFont="1" applyFill="1" applyBorder="1" applyAlignment="1">
      <alignment horizontal="center" vertical="center" wrapText="1"/>
    </xf>
    <xf numFmtId="168" fontId="26" fillId="33" borderId="25" xfId="3377" applyFont="1" applyFill="1" applyBorder="1" applyAlignment="1">
      <alignment vertical="center" wrapText="1"/>
    </xf>
    <xf numFmtId="0" fontId="92" fillId="0" borderId="25" xfId="0" applyFont="1" applyBorder="1" applyAlignment="1">
      <alignment vertical="center" wrapText="1"/>
    </xf>
    <xf numFmtId="0" fontId="92" fillId="36" borderId="25" xfId="0" applyFont="1" applyFill="1" applyBorder="1" applyAlignment="1">
      <alignment horizontal="center" vertical="center" wrapText="1"/>
    </xf>
    <xf numFmtId="0" fontId="92" fillId="36" borderId="25" xfId="0" applyFont="1" applyFill="1" applyBorder="1" applyAlignment="1">
      <alignment vertical="center" wrapText="1"/>
    </xf>
    <xf numFmtId="2" fontId="92" fillId="36" borderId="25" xfId="0" applyNumberFormat="1" applyFont="1" applyFill="1" applyBorder="1" applyAlignment="1">
      <alignment horizontal="center" vertical="center" wrapText="1"/>
    </xf>
    <xf numFmtId="4" fontId="92" fillId="36" borderId="25" xfId="0" applyNumberFormat="1" applyFont="1" applyFill="1" applyBorder="1" applyAlignment="1">
      <alignment horizontal="center" vertical="center" wrapText="1"/>
    </xf>
    <xf numFmtId="0" fontId="92" fillId="36" borderId="0" xfId="0" applyFont="1" applyFill="1" applyAlignment="1">
      <alignment vertical="center" wrapText="1"/>
    </xf>
    <xf numFmtId="0" fontId="118" fillId="36" borderId="25" xfId="0" applyFont="1" applyFill="1" applyBorder="1" applyAlignment="1">
      <alignment horizontal="center" vertical="center" wrapText="1"/>
    </xf>
    <xf numFmtId="0" fontId="2" fillId="36" borderId="25" xfId="0" applyFont="1" applyFill="1" applyBorder="1" applyAlignment="1">
      <alignment horizontal="center" vertical="center" wrapText="1"/>
    </xf>
    <xf numFmtId="0" fontId="2" fillId="36" borderId="25" xfId="0" applyFont="1" applyFill="1" applyBorder="1" applyAlignment="1">
      <alignment vertical="center" wrapText="1"/>
    </xf>
    <xf numFmtId="0" fontId="2" fillId="36" borderId="0" xfId="0" applyFont="1" applyFill="1" applyAlignment="1">
      <alignment vertical="center" wrapText="1"/>
    </xf>
    <xf numFmtId="208" fontId="92" fillId="0" borderId="25" xfId="0" applyNumberFormat="1" applyFont="1" applyBorder="1" applyAlignment="1">
      <alignment horizontal="center" vertical="center" wrapText="1"/>
    </xf>
    <xf numFmtId="208" fontId="118" fillId="0" borderId="25" xfId="0" applyNumberFormat="1" applyFont="1" applyBorder="1" applyAlignment="1">
      <alignment horizontal="center" vertical="center" wrapText="1"/>
    </xf>
    <xf numFmtId="208" fontId="2" fillId="0" borderId="25" xfId="0" applyNumberFormat="1" applyFont="1" applyBorder="1" applyAlignment="1">
      <alignment horizontal="center" vertical="center" wrapText="1"/>
    </xf>
    <xf numFmtId="208" fontId="108" fillId="0" borderId="25" xfId="0" applyNumberFormat="1" applyFont="1" applyBorder="1" applyAlignment="1">
      <alignment horizontal="center" vertical="center" wrapText="1"/>
    </xf>
    <xf numFmtId="208" fontId="92" fillId="36" borderId="25" xfId="0" applyNumberFormat="1" applyFont="1" applyFill="1" applyBorder="1" applyAlignment="1">
      <alignment horizontal="center" vertical="center" wrapText="1"/>
    </xf>
    <xf numFmtId="208" fontId="118" fillId="36" borderId="25" xfId="0" applyNumberFormat="1" applyFont="1" applyFill="1" applyBorder="1" applyAlignment="1">
      <alignment horizontal="center" vertical="center" wrapText="1"/>
    </xf>
    <xf numFmtId="208" fontId="2" fillId="36" borderId="25" xfId="0" applyNumberFormat="1" applyFont="1" applyFill="1" applyBorder="1" applyAlignment="1">
      <alignment horizontal="center" vertical="center" wrapText="1"/>
    </xf>
    <xf numFmtId="0" fontId="26" fillId="0" borderId="25" xfId="0" applyFont="1" applyBorder="1" applyAlignment="1">
      <alignment vertical="center" wrapText="1"/>
    </xf>
    <xf numFmtId="0" fontId="108" fillId="0" borderId="25" xfId="0" applyFont="1" applyBorder="1" applyAlignment="1">
      <alignment horizontal="center" vertical="center" wrapText="1"/>
    </xf>
    <xf numFmtId="43" fontId="119" fillId="33" borderId="0" xfId="1" applyFont="1" applyFill="1" applyAlignment="1">
      <alignment horizontal="center" vertical="center" wrapText="1"/>
    </xf>
    <xf numFmtId="2" fontId="100" fillId="33" borderId="0" xfId="1" applyNumberFormat="1" applyFont="1" applyFill="1" applyAlignment="1">
      <alignment horizontal="center" vertical="center" wrapText="1"/>
    </xf>
    <xf numFmtId="4" fontId="100" fillId="33" borderId="0" xfId="1" applyNumberFormat="1" applyFont="1" applyFill="1" applyAlignment="1">
      <alignment horizontal="center" vertical="center" wrapText="1"/>
    </xf>
    <xf numFmtId="4" fontId="119" fillId="33" borderId="0" xfId="1" applyNumberFormat="1" applyFont="1" applyFill="1" applyAlignment="1">
      <alignment horizontal="center" vertical="center" wrapText="1"/>
    </xf>
    <xf numFmtId="43" fontId="101" fillId="33" borderId="0" xfId="1" applyFont="1" applyFill="1" applyAlignment="1">
      <alignment horizontal="center" vertical="center" wrapText="1"/>
    </xf>
    <xf numFmtId="0" fontId="101" fillId="33" borderId="0" xfId="0" applyFont="1" applyFill="1" applyAlignment="1">
      <alignment horizontal="center" vertical="center" wrapText="1"/>
    </xf>
    <xf numFmtId="0" fontId="101" fillId="33" borderId="0" xfId="0" applyFont="1" applyFill="1" applyAlignment="1">
      <alignment vertical="center" wrapText="1"/>
    </xf>
    <xf numFmtId="0" fontId="101" fillId="33" borderId="0" xfId="1" applyNumberFormat="1" applyFont="1" applyFill="1" applyAlignment="1">
      <alignment horizontal="center" vertical="center" wrapText="1"/>
    </xf>
    <xf numFmtId="43" fontId="92" fillId="33" borderId="0" xfId="1" applyFont="1" applyFill="1" applyBorder="1" applyAlignment="1">
      <alignment horizontal="center" vertical="center" wrapText="1"/>
    </xf>
    <xf numFmtId="43" fontId="92" fillId="33" borderId="0" xfId="1" applyFont="1" applyFill="1" applyBorder="1" applyAlignment="1">
      <alignment vertical="center" wrapText="1"/>
    </xf>
    <xf numFmtId="43" fontId="118" fillId="33" borderId="0" xfId="1" applyFont="1" applyFill="1" applyBorder="1" applyAlignment="1">
      <alignment horizontal="center" vertical="center" wrapText="1"/>
    </xf>
    <xf numFmtId="2" fontId="92" fillId="33" borderId="0" xfId="1" applyNumberFormat="1" applyFont="1" applyFill="1" applyBorder="1" applyAlignment="1">
      <alignment horizontal="center" vertical="center" wrapText="1"/>
    </xf>
    <xf numFmtId="4" fontId="92" fillId="33" borderId="0" xfId="1" applyNumberFormat="1" applyFont="1" applyFill="1" applyBorder="1" applyAlignment="1">
      <alignment horizontal="center" vertical="center" wrapText="1"/>
    </xf>
    <xf numFmtId="4" fontId="118" fillId="33" borderId="0" xfId="1" applyNumberFormat="1" applyFont="1" applyFill="1" applyAlignment="1">
      <alignment horizontal="center" vertical="center" wrapText="1"/>
    </xf>
    <xf numFmtId="43" fontId="2" fillId="33" borderId="0" xfId="1" applyFont="1" applyFill="1" applyAlignment="1">
      <alignment horizontal="center" vertical="center" wrapText="1"/>
    </xf>
    <xf numFmtId="0" fontId="2" fillId="33" borderId="0" xfId="0" applyFont="1" applyFill="1" applyAlignment="1">
      <alignment horizontal="center" vertical="center" wrapText="1"/>
    </xf>
    <xf numFmtId="0" fontId="2" fillId="33" borderId="0" xfId="0" applyFont="1" applyFill="1" applyAlignment="1">
      <alignment vertical="center" wrapText="1"/>
    </xf>
    <xf numFmtId="0" fontId="109" fillId="33" borderId="0" xfId="0" applyFont="1" applyFill="1" applyAlignment="1">
      <alignment vertical="center" wrapText="1"/>
    </xf>
    <xf numFmtId="1" fontId="108" fillId="33" borderId="0" xfId="4394" applyNumberFormat="1" applyFont="1" applyFill="1" applyAlignment="1">
      <alignment horizontal="center" vertical="center" wrapText="1"/>
    </xf>
    <xf numFmtId="49" fontId="108" fillId="33" borderId="0" xfId="4394" applyNumberFormat="1" applyFont="1" applyFill="1" applyAlignment="1">
      <alignment horizontal="left" vertical="center" wrapText="1"/>
    </xf>
    <xf numFmtId="0" fontId="123" fillId="33" borderId="0" xfId="4394" applyFont="1" applyFill="1" applyAlignment="1">
      <alignment wrapText="1"/>
    </xf>
    <xf numFmtId="0" fontId="26" fillId="33" borderId="0" xfId="0" applyFont="1" applyFill="1" applyAlignment="1">
      <alignment vertical="center" wrapText="1"/>
    </xf>
    <xf numFmtId="0" fontId="26" fillId="33" borderId="0" xfId="4394" applyFont="1" applyFill="1" applyAlignment="1">
      <alignment wrapText="1"/>
    </xf>
    <xf numFmtId="0" fontId="108" fillId="33" borderId="0" xfId="0" applyFont="1" applyFill="1" applyAlignment="1">
      <alignment vertical="center" wrapText="1"/>
    </xf>
    <xf numFmtId="0" fontId="26" fillId="33" borderId="0" xfId="0" applyFont="1" applyFill="1"/>
    <xf numFmtId="207" fontId="26" fillId="33" borderId="25" xfId="0" applyNumberFormat="1" applyFont="1" applyFill="1" applyBorder="1" applyAlignment="1">
      <alignment vertical="center" wrapText="1"/>
    </xf>
    <xf numFmtId="0" fontId="110" fillId="33" borderId="0" xfId="0" applyFont="1" applyFill="1" applyAlignment="1">
      <alignment vertical="center" wrapText="1"/>
    </xf>
    <xf numFmtId="0" fontId="113" fillId="33" borderId="0" xfId="0" applyFont="1" applyFill="1" applyAlignment="1">
      <alignment vertical="center" wrapText="1"/>
    </xf>
    <xf numFmtId="0" fontId="89" fillId="33" borderId="0" xfId="0" applyFont="1" applyFill="1" applyAlignment="1">
      <alignment vertical="center" wrapText="1"/>
    </xf>
    <xf numFmtId="0" fontId="92" fillId="33" borderId="0" xfId="0" applyFont="1" applyFill="1" applyAlignment="1">
      <alignment vertical="center" wrapText="1"/>
    </xf>
    <xf numFmtId="0" fontId="118" fillId="33" borderId="0" xfId="0" applyFont="1" applyFill="1" applyAlignment="1">
      <alignment horizontal="center" vertical="center" wrapText="1"/>
    </xf>
    <xf numFmtId="2" fontId="92" fillId="33" borderId="0" xfId="0" applyNumberFormat="1" applyFont="1" applyFill="1" applyAlignment="1">
      <alignment horizontal="center" vertical="center" wrapText="1"/>
    </xf>
    <xf numFmtId="4" fontId="92" fillId="33" borderId="0" xfId="0" applyNumberFormat="1" applyFont="1" applyFill="1" applyAlignment="1">
      <alignment horizontal="center" vertical="center" wrapText="1"/>
    </xf>
    <xf numFmtId="4" fontId="118" fillId="33" borderId="0" xfId="0" applyNumberFormat="1" applyFont="1" applyFill="1" applyAlignment="1">
      <alignment horizontal="center" vertical="center" wrapText="1"/>
    </xf>
    <xf numFmtId="0" fontId="162" fillId="0" borderId="39" xfId="0" applyFont="1" applyBorder="1" applyAlignment="1">
      <alignment horizontal="center" vertical="center" wrapText="1"/>
    </xf>
    <xf numFmtId="0" fontId="124" fillId="0" borderId="25" xfId="0" applyFont="1" applyBorder="1" applyAlignment="1">
      <alignment horizontal="center" vertical="center" wrapText="1"/>
    </xf>
    <xf numFmtId="0" fontId="124" fillId="0" borderId="25" xfId="0" applyFont="1" applyBorder="1" applyAlignment="1">
      <alignment horizontal="left" vertical="center" wrapText="1"/>
    </xf>
    <xf numFmtId="0" fontId="163" fillId="0" borderId="25" xfId="0" applyFont="1" applyBorder="1" applyAlignment="1">
      <alignment horizontal="center" vertical="center" wrapText="1"/>
    </xf>
    <xf numFmtId="208" fontId="126" fillId="0" borderId="25" xfId="0" applyNumberFormat="1" applyFont="1" applyBorder="1" applyAlignment="1">
      <alignment horizontal="right" vertical="center" wrapText="1"/>
    </xf>
    <xf numFmtId="217" fontId="126" fillId="0" borderId="25" xfId="0" applyNumberFormat="1" applyFont="1" applyBorder="1" applyAlignment="1">
      <alignment horizontal="right" vertical="center" wrapText="1"/>
    </xf>
    <xf numFmtId="217" fontId="124" fillId="0" borderId="25" xfId="0" applyNumberFormat="1" applyFont="1" applyBorder="1" applyAlignment="1">
      <alignment horizontal="right" vertical="center" wrapText="1"/>
    </xf>
    <xf numFmtId="0" fontId="164" fillId="0" borderId="25" xfId="0" applyFont="1" applyBorder="1" applyAlignment="1">
      <alignment horizontal="center" vertical="center" wrapText="1"/>
    </xf>
    <xf numFmtId="0" fontId="164" fillId="0" borderId="25" xfId="0" applyFont="1" applyBorder="1" applyAlignment="1">
      <alignment vertical="center" wrapText="1"/>
    </xf>
    <xf numFmtId="0" fontId="164" fillId="0" borderId="0" xfId="0" applyFont="1" applyAlignment="1">
      <alignment vertical="center" wrapText="1"/>
    </xf>
    <xf numFmtId="0" fontId="124" fillId="33" borderId="25" xfId="0" applyFont="1" applyFill="1" applyBorder="1" applyAlignment="1">
      <alignment horizontal="center" vertical="center"/>
    </xf>
    <xf numFmtId="43" fontId="124" fillId="33" borderId="25" xfId="4395" applyFont="1" applyFill="1" applyBorder="1" applyAlignment="1">
      <alignment horizontal="left" vertical="center" wrapText="1"/>
    </xf>
    <xf numFmtId="217" fontId="126" fillId="33" borderId="25" xfId="0" applyNumberFormat="1" applyFont="1" applyFill="1" applyBorder="1" applyAlignment="1">
      <alignment horizontal="right" vertical="center" wrapText="1"/>
    </xf>
    <xf numFmtId="217" fontId="124" fillId="33" borderId="25" xfId="0" applyNumberFormat="1" applyFont="1" applyFill="1" applyBorder="1" applyAlignment="1">
      <alignment horizontal="right" vertical="center" wrapText="1"/>
    </xf>
    <xf numFmtId="207" fontId="124" fillId="33" borderId="25" xfId="0" applyNumberFormat="1" applyFont="1" applyFill="1" applyBorder="1" applyAlignment="1">
      <alignment horizontal="center" vertical="center" wrapText="1"/>
    </xf>
    <xf numFmtId="0" fontId="124" fillId="33" borderId="25" xfId="0" applyFont="1" applyFill="1" applyBorder="1" applyAlignment="1">
      <alignment vertical="center" wrapText="1"/>
    </xf>
    <xf numFmtId="208" fontId="126" fillId="33" borderId="25" xfId="0" applyNumberFormat="1" applyFont="1" applyFill="1" applyBorder="1" applyAlignment="1">
      <alignment horizontal="right" vertical="center" wrapText="1"/>
    </xf>
    <xf numFmtId="208" fontId="124" fillId="33" borderId="25" xfId="0" applyNumberFormat="1" applyFont="1" applyFill="1" applyBorder="1" applyAlignment="1">
      <alignment horizontal="right" vertical="center" wrapText="1"/>
    </xf>
    <xf numFmtId="0" fontId="124" fillId="33" borderId="25" xfId="0" applyFont="1" applyFill="1" applyBorder="1" applyAlignment="1">
      <alignment horizontal="center" vertical="center" wrapText="1"/>
    </xf>
    <xf numFmtId="1" fontId="124" fillId="0" borderId="25" xfId="0" applyNumberFormat="1" applyFont="1" applyBorder="1" applyAlignment="1">
      <alignment horizontal="center" vertical="center" wrapText="1"/>
    </xf>
    <xf numFmtId="217" fontId="124" fillId="33" borderId="25" xfId="0" applyNumberFormat="1" applyFont="1" applyFill="1" applyBorder="1" applyAlignment="1">
      <alignment horizontal="center" vertical="center" wrapText="1"/>
    </xf>
    <xf numFmtId="217" fontId="124" fillId="33" borderId="25" xfId="0" applyNumberFormat="1" applyFont="1" applyFill="1" applyBorder="1" applyAlignment="1">
      <alignment horizontal="left" vertical="center" wrapText="1"/>
    </xf>
    <xf numFmtId="10" fontId="164" fillId="0" borderId="0" xfId="5264" applyNumberFormat="1" applyFont="1" applyAlignment="1">
      <alignment vertical="center" wrapText="1"/>
    </xf>
    <xf numFmtId="0" fontId="124" fillId="0" borderId="25" xfId="0" applyFont="1" applyBorder="1" applyAlignment="1" applyProtection="1">
      <alignment horizontal="center" vertical="center" wrapText="1"/>
      <protection locked="0"/>
    </xf>
    <xf numFmtId="49" fontId="124" fillId="0" borderId="25" xfId="0" applyNumberFormat="1" applyFont="1" applyBorder="1" applyAlignment="1" applyProtection="1">
      <alignment horizontal="left" vertical="center" wrapText="1"/>
      <protection locked="0"/>
    </xf>
    <xf numFmtId="4" fontId="124" fillId="0" borderId="25" xfId="0" applyNumberFormat="1" applyFont="1" applyBorder="1" applyAlignment="1" applyProtection="1">
      <alignment horizontal="right" vertical="center" wrapText="1"/>
      <protection locked="0"/>
    </xf>
    <xf numFmtId="208" fontId="126" fillId="0" borderId="24" xfId="4387" applyNumberFormat="1" applyFont="1" applyBorder="1" applyAlignment="1">
      <alignment horizontal="right" vertical="center" wrapText="1"/>
    </xf>
    <xf numFmtId="208" fontId="124" fillId="33" borderId="25" xfId="0" applyNumberFormat="1" applyFont="1" applyFill="1" applyBorder="1" applyAlignment="1">
      <alignment horizontal="center" vertical="center" wrapText="1"/>
    </xf>
    <xf numFmtId="0" fontId="124" fillId="33" borderId="25" xfId="0" applyFont="1" applyFill="1" applyBorder="1" applyAlignment="1">
      <alignment horizontal="left" vertical="center" wrapText="1"/>
    </xf>
    <xf numFmtId="2" fontId="2" fillId="33" borderId="0" xfId="0" applyNumberFormat="1" applyFont="1" applyFill="1" applyAlignment="1">
      <alignment horizontal="center" vertical="center" wrapText="1"/>
    </xf>
    <xf numFmtId="43" fontId="100" fillId="33" borderId="25" xfId="1" applyFont="1" applyFill="1" applyBorder="1" applyAlignment="1">
      <alignment vertical="center" wrapText="1"/>
    </xf>
    <xf numFmtId="207" fontId="165" fillId="33" borderId="25" xfId="0" applyNumberFormat="1" applyFont="1" applyFill="1" applyBorder="1" applyAlignment="1">
      <alignment horizontal="center" vertical="center" wrapText="1"/>
    </xf>
    <xf numFmtId="2" fontId="165" fillId="33" borderId="25" xfId="0" applyNumberFormat="1" applyFont="1" applyFill="1" applyBorder="1" applyAlignment="1">
      <alignment horizontal="center" vertical="center" wrapText="1"/>
    </xf>
    <xf numFmtId="4" fontId="165" fillId="33" borderId="25" xfId="0" applyNumberFormat="1" applyFont="1" applyFill="1" applyBorder="1" applyAlignment="1">
      <alignment horizontal="center" vertical="center" wrapText="1"/>
    </xf>
    <xf numFmtId="4" fontId="166" fillId="33" borderId="25" xfId="0" applyNumberFormat="1" applyFont="1" applyFill="1" applyBorder="1" applyAlignment="1">
      <alignment horizontal="center" vertical="center" wrapText="1"/>
    </xf>
    <xf numFmtId="209" fontId="166" fillId="33" borderId="25" xfId="0" applyNumberFormat="1" applyFont="1" applyFill="1" applyBorder="1" applyAlignment="1">
      <alignment horizontal="center" vertical="center" wrapText="1"/>
    </xf>
    <xf numFmtId="0" fontId="166" fillId="33" borderId="25" xfId="0" applyFont="1" applyFill="1" applyBorder="1" applyAlignment="1">
      <alignment horizontal="center" vertical="center" wrapText="1"/>
    </xf>
    <xf numFmtId="49" fontId="100" fillId="33" borderId="25" xfId="4394" applyNumberFormat="1" applyFont="1" applyFill="1" applyBorder="1" applyAlignment="1">
      <alignment horizontal="left" vertical="center"/>
    </xf>
    <xf numFmtId="1" fontId="100" fillId="33" borderId="25" xfId="4394" applyNumberFormat="1" applyFont="1" applyFill="1" applyBorder="1" applyAlignment="1">
      <alignment horizontal="center" vertical="center" wrapText="1"/>
    </xf>
    <xf numFmtId="49" fontId="100" fillId="33" borderId="25" xfId="4394" applyNumberFormat="1" applyFont="1" applyFill="1" applyBorder="1" applyAlignment="1">
      <alignment horizontal="left" vertical="center" wrapText="1"/>
    </xf>
    <xf numFmtId="208" fontId="100" fillId="33" borderId="25" xfId="4394" applyNumberFormat="1" applyFont="1" applyFill="1" applyBorder="1" applyAlignment="1">
      <alignment horizontal="center" vertical="center" wrapText="1"/>
    </xf>
    <xf numFmtId="49" fontId="100" fillId="33" borderId="25" xfId="4394" applyNumberFormat="1" applyFont="1" applyFill="1" applyBorder="1" applyAlignment="1">
      <alignment horizontal="center" vertical="center" wrapText="1"/>
    </xf>
    <xf numFmtId="0" fontId="101" fillId="33" borderId="25" xfId="0" applyFont="1" applyFill="1" applyBorder="1" applyAlignment="1">
      <alignment horizontal="center" vertical="center"/>
    </xf>
    <xf numFmtId="43" fontId="101" fillId="33" borderId="25" xfId="4395" applyFont="1" applyFill="1" applyBorder="1" applyAlignment="1">
      <alignment vertical="center" wrapText="1"/>
    </xf>
    <xf numFmtId="43" fontId="100" fillId="33" borderId="25" xfId="4395" applyFont="1" applyFill="1" applyBorder="1" applyAlignment="1">
      <alignment horizontal="center" vertical="center" wrapText="1"/>
    </xf>
    <xf numFmtId="4" fontId="100" fillId="33" borderId="25" xfId="0" applyNumberFormat="1" applyFont="1" applyFill="1" applyBorder="1" applyAlignment="1">
      <alignment horizontal="center" vertical="center" wrapText="1"/>
    </xf>
    <xf numFmtId="4" fontId="101" fillId="33" borderId="25" xfId="0" applyNumberFormat="1" applyFont="1" applyFill="1" applyBorder="1" applyAlignment="1">
      <alignment horizontal="center" vertical="center" wrapText="1"/>
    </xf>
    <xf numFmtId="207" fontId="101" fillId="33" borderId="25" xfId="0" applyNumberFormat="1" applyFont="1" applyFill="1" applyBorder="1" applyAlignment="1">
      <alignment horizontal="center" vertical="center" wrapText="1"/>
    </xf>
    <xf numFmtId="0" fontId="101" fillId="33" borderId="25" xfId="0" applyFont="1" applyFill="1" applyBorder="1" applyAlignment="1">
      <alignment horizontal="center" vertical="center" wrapText="1"/>
    </xf>
    <xf numFmtId="0" fontId="101" fillId="33" borderId="25" xfId="0" quotePrefix="1" applyFont="1" applyFill="1" applyBorder="1" applyAlignment="1">
      <alignment horizontal="left" vertical="center" wrapText="1"/>
    </xf>
    <xf numFmtId="0" fontId="101" fillId="33" borderId="25" xfId="0" applyFont="1" applyFill="1" applyBorder="1" applyAlignment="1">
      <alignment vertical="center" wrapText="1"/>
    </xf>
    <xf numFmtId="0" fontId="101" fillId="33" borderId="25" xfId="3397" applyFont="1" applyFill="1" applyBorder="1" applyAlignment="1">
      <alignment vertical="center" wrapText="1"/>
    </xf>
    <xf numFmtId="2" fontId="100" fillId="33" borderId="25" xfId="4395" applyNumberFormat="1" applyFont="1" applyFill="1" applyBorder="1" applyAlignment="1">
      <alignment horizontal="center" vertical="center" wrapText="1"/>
    </xf>
    <xf numFmtId="4" fontId="101" fillId="33" borderId="25" xfId="4385" applyNumberFormat="1" applyFont="1" applyFill="1" applyBorder="1" applyAlignment="1">
      <alignment horizontal="center" vertical="center" wrapText="1"/>
    </xf>
    <xf numFmtId="2" fontId="101" fillId="33" borderId="25" xfId="4394" applyNumberFormat="1" applyFont="1" applyFill="1" applyBorder="1" applyAlignment="1">
      <alignment horizontal="center" vertical="center" wrapText="1"/>
    </xf>
    <xf numFmtId="208" fontId="101" fillId="33" borderId="25" xfId="4394" applyNumberFormat="1" applyFont="1" applyFill="1" applyBorder="1" applyAlignment="1">
      <alignment horizontal="center" vertical="center" wrapText="1"/>
    </xf>
    <xf numFmtId="49" fontId="101" fillId="33" borderId="25" xfId="4394" applyNumberFormat="1" applyFont="1" applyFill="1" applyBorder="1" applyAlignment="1">
      <alignment horizontal="center" vertical="center" wrapText="1"/>
    </xf>
    <xf numFmtId="0" fontId="101" fillId="33" borderId="25" xfId="4394" applyFont="1" applyFill="1" applyBorder="1" applyAlignment="1">
      <alignment horizontal="center" vertical="center" wrapText="1"/>
    </xf>
    <xf numFmtId="0" fontId="101" fillId="33" borderId="25" xfId="4394" applyFont="1" applyFill="1" applyBorder="1" applyAlignment="1">
      <alignment horizontal="center" wrapText="1"/>
    </xf>
    <xf numFmtId="0" fontId="101" fillId="33" borderId="25" xfId="4394" applyFont="1" applyFill="1" applyBorder="1" applyAlignment="1">
      <alignment wrapText="1"/>
    </xf>
    <xf numFmtId="0" fontId="101" fillId="33" borderId="25" xfId="0" applyFont="1" applyFill="1" applyBorder="1" applyAlignment="1">
      <alignment horizontal="left" vertical="center" wrapText="1"/>
    </xf>
    <xf numFmtId="0" fontId="167" fillId="33" borderId="25" xfId="4394" applyFont="1" applyFill="1" applyBorder="1" applyAlignment="1">
      <alignment horizontal="center" wrapText="1"/>
    </xf>
    <xf numFmtId="0" fontId="167" fillId="33" borderId="25" xfId="4394" applyFont="1" applyFill="1" applyBorder="1" applyAlignment="1">
      <alignment wrapText="1"/>
    </xf>
    <xf numFmtId="0" fontId="100" fillId="33" borderId="25" xfId="4394" applyFont="1" applyFill="1" applyBorder="1" applyAlignment="1">
      <alignment horizontal="center" vertical="center" wrapText="1"/>
    </xf>
    <xf numFmtId="2" fontId="101" fillId="33" borderId="25" xfId="4385" applyNumberFormat="1" applyFont="1" applyFill="1" applyBorder="1" applyAlignment="1">
      <alignment horizontal="center" vertical="center" wrapText="1"/>
    </xf>
    <xf numFmtId="0" fontId="101" fillId="33" borderId="25" xfId="0" applyFont="1" applyFill="1" applyBorder="1" applyAlignment="1">
      <alignment horizontal="justify" vertical="center" wrapText="1"/>
    </xf>
    <xf numFmtId="49" fontId="100" fillId="33" borderId="25" xfId="0" applyNumberFormat="1" applyFont="1" applyFill="1" applyBorder="1" applyAlignment="1">
      <alignment horizontal="center" vertical="center" wrapText="1"/>
    </xf>
    <xf numFmtId="4" fontId="100" fillId="33" borderId="25" xfId="4385" applyNumberFormat="1" applyFont="1" applyFill="1" applyBorder="1" applyAlignment="1">
      <alignment horizontal="center" vertical="center" wrapText="1"/>
    </xf>
    <xf numFmtId="49" fontId="101" fillId="33" borderId="25" xfId="0" applyNumberFormat="1" applyFont="1" applyFill="1" applyBorder="1" applyAlignment="1">
      <alignment horizontal="left" vertical="center" wrapText="1"/>
    </xf>
    <xf numFmtId="0" fontId="100" fillId="33" borderId="25" xfId="0" applyFont="1" applyFill="1" applyBorder="1" applyAlignment="1">
      <alignment vertical="center" wrapText="1"/>
    </xf>
    <xf numFmtId="0" fontId="168" fillId="33" borderId="25" xfId="0" applyFont="1" applyFill="1" applyBorder="1" applyAlignment="1">
      <alignment horizontal="center" vertical="center" wrapText="1"/>
    </xf>
    <xf numFmtId="208" fontId="100" fillId="33" borderId="25" xfId="0" applyNumberFormat="1" applyFont="1" applyFill="1" applyBorder="1" applyAlignment="1">
      <alignment horizontal="center" vertical="center" wrapText="1"/>
    </xf>
    <xf numFmtId="208" fontId="101" fillId="33" borderId="25" xfId="0" applyNumberFormat="1" applyFont="1" applyFill="1" applyBorder="1" applyAlignment="1">
      <alignment horizontal="center" vertical="center" wrapText="1"/>
    </xf>
    <xf numFmtId="168" fontId="101" fillId="33" borderId="25" xfId="3377" applyFont="1" applyFill="1" applyBorder="1" applyAlignment="1">
      <alignment vertical="center" wrapText="1"/>
    </xf>
    <xf numFmtId="49" fontId="100" fillId="33" borderId="25" xfId="0" applyNumberFormat="1" applyFont="1" applyFill="1" applyBorder="1" applyAlignment="1">
      <alignment horizontal="left" vertical="center" wrapText="1"/>
    </xf>
    <xf numFmtId="0" fontId="169" fillId="33" borderId="25" xfId="0" applyFont="1" applyFill="1" applyBorder="1" applyAlignment="1">
      <alignment horizontal="center" vertical="center" wrapText="1"/>
    </xf>
    <xf numFmtId="2" fontId="168" fillId="33" borderId="25" xfId="0" applyNumberFormat="1" applyFont="1" applyFill="1" applyBorder="1" applyAlignment="1">
      <alignment horizontal="center" vertical="center" wrapText="1"/>
    </xf>
    <xf numFmtId="4" fontId="169" fillId="33" borderId="25" xfId="0" applyNumberFormat="1" applyFont="1" applyFill="1" applyBorder="1" applyAlignment="1">
      <alignment horizontal="center" vertical="center" wrapText="1"/>
    </xf>
    <xf numFmtId="0" fontId="169" fillId="33" borderId="25" xfId="0" quotePrefix="1" applyFont="1" applyFill="1" applyBorder="1" applyAlignment="1">
      <alignment horizontal="center" vertical="center" wrapText="1"/>
    </xf>
    <xf numFmtId="0" fontId="100" fillId="33" borderId="25" xfId="0" applyFont="1" applyFill="1" applyBorder="1" applyAlignment="1">
      <alignment horizontal="left" vertical="center" wrapText="1"/>
    </xf>
    <xf numFmtId="4" fontId="100" fillId="33" borderId="25" xfId="0" applyNumberFormat="1" applyFont="1" applyFill="1" applyBorder="1" applyAlignment="1">
      <alignment vertical="center" wrapText="1"/>
    </xf>
    <xf numFmtId="0" fontId="100" fillId="33" borderId="25" xfId="0" applyFont="1" applyFill="1" applyBorder="1" applyAlignment="1">
      <alignment horizontal="center" vertical="center"/>
    </xf>
    <xf numFmtId="211" fontId="166" fillId="33" borderId="25" xfId="3852" quotePrefix="1" applyNumberFormat="1" applyFont="1" applyFill="1" applyBorder="1" applyAlignment="1">
      <alignment horizontal="center" vertical="center" wrapText="1"/>
    </xf>
    <xf numFmtId="0" fontId="101" fillId="33" borderId="25" xfId="0" applyFont="1" applyFill="1" applyBorder="1" applyAlignment="1">
      <alignment horizontal="center"/>
    </xf>
    <xf numFmtId="0" fontId="101" fillId="33" borderId="25" xfId="0" applyFont="1" applyFill="1" applyBorder="1"/>
    <xf numFmtId="207" fontId="101" fillId="33" borderId="25" xfId="0" applyNumberFormat="1" applyFont="1" applyFill="1" applyBorder="1" applyAlignment="1">
      <alignment vertical="center" wrapText="1"/>
    </xf>
    <xf numFmtId="49" fontId="101" fillId="33" borderId="25" xfId="0" applyNumberFormat="1" applyFont="1" applyFill="1" applyBorder="1" applyAlignment="1">
      <alignment horizontal="center" vertical="center" wrapText="1"/>
    </xf>
    <xf numFmtId="211" fontId="101" fillId="33" borderId="25" xfId="3852" quotePrefix="1" applyNumberFormat="1" applyFont="1" applyFill="1" applyBorder="1" applyAlignment="1">
      <alignment horizontal="center" vertical="center" wrapText="1"/>
    </xf>
    <xf numFmtId="217" fontId="101" fillId="33" borderId="25" xfId="0" applyNumberFormat="1" applyFont="1" applyFill="1" applyBorder="1" applyAlignment="1">
      <alignment horizontal="center" vertical="center" wrapText="1"/>
    </xf>
    <xf numFmtId="217" fontId="101" fillId="33" borderId="25" xfId="0" applyNumberFormat="1" applyFont="1" applyFill="1" applyBorder="1" applyAlignment="1">
      <alignment horizontal="left" vertical="center" wrapText="1"/>
    </xf>
    <xf numFmtId="2" fontId="165" fillId="33" borderId="25" xfId="4385" applyNumberFormat="1" applyFont="1" applyFill="1" applyBorder="1" applyAlignment="1">
      <alignment horizontal="center" vertical="center" wrapText="1"/>
    </xf>
    <xf numFmtId="4" fontId="165" fillId="33" borderId="25" xfId="4385" applyNumberFormat="1" applyFont="1" applyFill="1" applyBorder="1" applyAlignment="1">
      <alignment horizontal="center" vertical="center" wrapText="1"/>
    </xf>
    <xf numFmtId="4" fontId="100" fillId="33" borderId="25" xfId="1" applyNumberFormat="1" applyFont="1" applyFill="1" applyBorder="1" applyAlignment="1">
      <alignment horizontal="center" vertical="center" wrapText="1"/>
    </xf>
    <xf numFmtId="0" fontId="165" fillId="33" borderId="25" xfId="0" applyFont="1" applyFill="1" applyBorder="1" applyAlignment="1">
      <alignment horizontal="center" vertical="center" wrapText="1"/>
    </xf>
    <xf numFmtId="210" fontId="165" fillId="33" borderId="25" xfId="4385" applyNumberFormat="1" applyFont="1" applyFill="1" applyBorder="1" applyAlignment="1">
      <alignment horizontal="center" vertical="center" wrapText="1"/>
    </xf>
    <xf numFmtId="2" fontId="100" fillId="33" borderId="25" xfId="4387" applyNumberFormat="1" applyFont="1" applyFill="1" applyBorder="1" applyAlignment="1">
      <alignment horizontal="center" vertical="center" wrapText="1"/>
    </xf>
    <xf numFmtId="4" fontId="100" fillId="33" borderId="25" xfId="4387" applyNumberFormat="1" applyFont="1" applyFill="1" applyBorder="1" applyAlignment="1">
      <alignment horizontal="center" vertical="center" wrapText="1"/>
    </xf>
    <xf numFmtId="4" fontId="101" fillId="33" borderId="25" xfId="4387" applyNumberFormat="1" applyFont="1" applyFill="1" applyBorder="1" applyAlignment="1">
      <alignment horizontal="center" vertical="center" wrapText="1"/>
    </xf>
    <xf numFmtId="0" fontId="101" fillId="33" borderId="25" xfId="4387" applyFont="1" applyFill="1" applyBorder="1" applyAlignment="1">
      <alignment horizontal="center" vertical="center" wrapText="1"/>
    </xf>
    <xf numFmtId="208" fontId="170" fillId="33" borderId="25" xfId="0" applyNumberFormat="1" applyFont="1" applyFill="1" applyBorder="1" applyAlignment="1">
      <alignment horizontal="center" vertical="center" wrapText="1"/>
    </xf>
    <xf numFmtId="2" fontId="100" fillId="33" borderId="25" xfId="4393" applyNumberFormat="1" applyFont="1" applyFill="1" applyBorder="1" applyAlignment="1">
      <alignment horizontal="center" vertical="center"/>
    </xf>
    <xf numFmtId="4" fontId="100" fillId="33" borderId="25" xfId="4393" applyNumberFormat="1" applyFont="1" applyFill="1" applyBorder="1" applyAlignment="1">
      <alignment horizontal="center" vertical="center"/>
    </xf>
    <xf numFmtId="2" fontId="100" fillId="33" borderId="25" xfId="0" applyNumberFormat="1" applyFont="1" applyFill="1" applyBorder="1" applyAlignment="1">
      <alignment horizontal="center" vertical="center"/>
    </xf>
    <xf numFmtId="213" fontId="100" fillId="33" borderId="25" xfId="0" applyNumberFormat="1" applyFont="1" applyFill="1" applyBorder="1" applyAlignment="1">
      <alignment horizontal="center" vertical="center" wrapText="1"/>
    </xf>
    <xf numFmtId="0" fontId="101" fillId="33" borderId="25" xfId="4398" applyFont="1" applyFill="1" applyBorder="1" applyAlignment="1">
      <alignment horizontal="center" vertical="center" wrapText="1"/>
    </xf>
    <xf numFmtId="2" fontId="101" fillId="33" borderId="25" xfId="0" applyNumberFormat="1" applyFont="1" applyFill="1" applyBorder="1" applyAlignment="1">
      <alignment horizontal="center" vertical="center" wrapText="1"/>
    </xf>
    <xf numFmtId="0" fontId="101" fillId="33" borderId="25" xfId="2464" applyFont="1" applyFill="1" applyBorder="1" applyAlignment="1">
      <alignment horizontal="left" vertical="center" wrapText="1"/>
    </xf>
    <xf numFmtId="43" fontId="100" fillId="33" borderId="25" xfId="4385" applyFont="1" applyFill="1" applyBorder="1" applyAlignment="1">
      <alignment horizontal="center" vertical="center" wrapText="1"/>
    </xf>
    <xf numFmtId="4" fontId="165" fillId="33" borderId="25" xfId="0" applyNumberFormat="1" applyFont="1" applyFill="1" applyBorder="1" applyAlignment="1">
      <alignment vertical="center" wrapText="1"/>
    </xf>
    <xf numFmtId="2" fontId="100" fillId="33" borderId="25" xfId="4394" applyNumberFormat="1" applyFont="1" applyFill="1" applyBorder="1" applyAlignment="1">
      <alignment horizontal="center" vertical="center" wrapText="1"/>
    </xf>
    <xf numFmtId="217" fontId="100" fillId="33" borderId="25" xfId="0" applyNumberFormat="1" applyFont="1" applyFill="1" applyBorder="1" applyAlignment="1">
      <alignment horizontal="center" vertical="center" wrapText="1"/>
    </xf>
    <xf numFmtId="4" fontId="101" fillId="33" borderId="25" xfId="0" applyNumberFormat="1" applyFont="1" applyFill="1" applyBorder="1" applyAlignment="1" applyProtection="1">
      <alignment horizontal="center" vertical="center" wrapText="1"/>
      <protection locked="0"/>
    </xf>
    <xf numFmtId="208" fontId="100" fillId="33" borderId="25" xfId="4387" applyNumberFormat="1" applyFont="1" applyFill="1" applyBorder="1" applyAlignment="1">
      <alignment horizontal="center" vertical="center" wrapText="1"/>
    </xf>
    <xf numFmtId="4" fontId="168" fillId="33" borderId="25" xfId="0" applyNumberFormat="1" applyFont="1" applyFill="1" applyBorder="1" applyAlignment="1">
      <alignment horizontal="center" vertical="center" wrapText="1"/>
    </xf>
    <xf numFmtId="208" fontId="169" fillId="33" borderId="25" xfId="0" applyNumberFormat="1" applyFont="1" applyFill="1" applyBorder="1" applyAlignment="1">
      <alignment horizontal="center" vertical="center" wrapText="1"/>
    </xf>
    <xf numFmtId="213" fontId="101" fillId="33" borderId="25" xfId="0" applyNumberFormat="1" applyFont="1" applyFill="1" applyBorder="1" applyAlignment="1">
      <alignment horizontal="center" vertical="center" wrapText="1"/>
    </xf>
    <xf numFmtId="0" fontId="101" fillId="33" borderId="25" xfId="0" quotePrefix="1" applyFont="1" applyFill="1" applyBorder="1" applyAlignment="1">
      <alignment horizontal="center" vertical="center" wrapText="1"/>
    </xf>
    <xf numFmtId="2" fontId="108" fillId="0" borderId="25" xfId="4395" applyNumberFormat="1" applyFont="1" applyFill="1" applyBorder="1" applyAlignment="1">
      <alignment horizontal="center" vertical="center" wrapText="1"/>
    </xf>
    <xf numFmtId="4" fontId="26" fillId="0" borderId="25" xfId="4385" applyNumberFormat="1" applyFont="1" applyFill="1" applyBorder="1" applyAlignment="1">
      <alignment horizontal="center" vertical="center" wrapText="1"/>
    </xf>
    <xf numFmtId="0" fontId="26" fillId="0" borderId="25" xfId="0" quotePrefix="1" applyFont="1" applyBorder="1" applyAlignment="1">
      <alignment horizontal="left" vertical="center" wrapText="1"/>
    </xf>
    <xf numFmtId="43" fontId="100" fillId="33" borderId="25" xfId="1" applyFont="1" applyFill="1" applyBorder="1" applyAlignment="1">
      <alignment horizontal="center" vertical="center" wrapText="1"/>
    </xf>
    <xf numFmtId="0" fontId="100" fillId="33" borderId="25" xfId="0" applyFont="1" applyFill="1" applyBorder="1" applyAlignment="1">
      <alignment horizontal="center" vertical="center" wrapText="1"/>
    </xf>
    <xf numFmtId="168" fontId="168" fillId="33" borderId="25" xfId="3377" applyFont="1" applyFill="1" applyBorder="1" applyAlignment="1">
      <alignment horizontal="center" vertical="center" wrapText="1"/>
    </xf>
    <xf numFmtId="2" fontId="100" fillId="33" borderId="25" xfId="0" applyNumberFormat="1" applyFont="1" applyFill="1" applyBorder="1" applyAlignment="1">
      <alignment horizontal="center" vertical="center" wrapText="1"/>
    </xf>
    <xf numFmtId="43" fontId="97" fillId="33" borderId="0" xfId="1" applyFont="1" applyFill="1" applyAlignment="1">
      <alignment horizontal="center" vertical="center" wrapText="1"/>
    </xf>
    <xf numFmtId="4" fontId="113" fillId="33" borderId="25" xfId="0" applyNumberFormat="1" applyFont="1" applyFill="1" applyBorder="1" applyAlignment="1">
      <alignment horizontal="center" vertical="center" wrapText="1"/>
    </xf>
    <xf numFmtId="0" fontId="113" fillId="33" borderId="25" xfId="0" applyFont="1" applyFill="1" applyBorder="1" applyAlignment="1">
      <alignment horizontal="center" vertical="center" wrapText="1"/>
    </xf>
    <xf numFmtId="4" fontId="26" fillId="33" borderId="25" xfId="0" applyNumberFormat="1" applyFont="1" applyFill="1" applyBorder="1" applyAlignment="1">
      <alignment horizontal="center" vertical="center" wrapText="1"/>
    </xf>
    <xf numFmtId="43" fontId="92" fillId="0" borderId="25" xfId="1" applyFont="1" applyFill="1" applyBorder="1" applyAlignment="1">
      <alignment horizontal="center" vertical="center" wrapText="1"/>
    </xf>
    <xf numFmtId="0" fontId="92" fillId="0" borderId="0" xfId="0" applyFont="1" applyAlignment="1">
      <alignment horizontal="left" vertical="center" wrapText="1"/>
    </xf>
    <xf numFmtId="0" fontId="104" fillId="0" borderId="0" xfId="0" applyFont="1" applyAlignment="1">
      <alignment horizontal="left" vertical="center"/>
    </xf>
    <xf numFmtId="43" fontId="97" fillId="0" borderId="0" xfId="1" applyFont="1" applyFill="1" applyAlignment="1">
      <alignment horizontal="center" vertical="center" wrapText="1"/>
    </xf>
    <xf numFmtId="0" fontId="92" fillId="0" borderId="25" xfId="1" applyNumberFormat="1" applyFont="1" applyFill="1" applyBorder="1" applyAlignment="1">
      <alignment horizontal="center" vertical="center" wrapText="1"/>
    </xf>
    <xf numFmtId="0" fontId="92" fillId="0" borderId="25" xfId="0" applyFont="1" applyBorder="1" applyAlignment="1">
      <alignment horizontal="center" vertical="center" wrapText="1"/>
    </xf>
    <xf numFmtId="211" fontId="2" fillId="0" borderId="27" xfId="3852" quotePrefix="1" applyNumberFormat="1" applyFont="1" applyBorder="1" applyAlignment="1">
      <alignment horizontal="center" vertical="center" wrapText="1"/>
    </xf>
    <xf numFmtId="211" fontId="2" fillId="0" borderId="20" xfId="3852" quotePrefix="1" applyNumberFormat="1" applyFont="1" applyBorder="1" applyAlignment="1">
      <alignment horizontal="center" vertical="center" wrapText="1"/>
    </xf>
    <xf numFmtId="211" fontId="2" fillId="0" borderId="28" xfId="3852" quotePrefix="1" applyNumberFormat="1" applyFont="1" applyBorder="1" applyAlignment="1">
      <alignment horizontal="center" vertical="center" wrapText="1"/>
    </xf>
    <xf numFmtId="0" fontId="92" fillId="0" borderId="16" xfId="0" applyFont="1" applyBorder="1" applyAlignment="1">
      <alignment horizontal="center" vertical="center" wrapText="1"/>
    </xf>
    <xf numFmtId="0" fontId="92" fillId="0" borderId="7" xfId="0" applyFont="1" applyBorder="1" applyAlignment="1">
      <alignment horizontal="center" vertical="center" wrapText="1"/>
    </xf>
    <xf numFmtId="0" fontId="92" fillId="0" borderId="24" xfId="0" applyFont="1" applyBorder="1" applyAlignment="1">
      <alignment horizontal="center" vertical="center" wrapText="1"/>
    </xf>
    <xf numFmtId="0" fontId="92" fillId="0" borderId="19" xfId="0" applyFont="1" applyBorder="1" applyAlignment="1">
      <alignment horizontal="center" vertical="center" wrapText="1"/>
    </xf>
    <xf numFmtId="0" fontId="92" fillId="0" borderId="4" xfId="0" applyFont="1" applyBorder="1" applyAlignment="1">
      <alignment horizontal="center" vertical="center" wrapText="1"/>
    </xf>
    <xf numFmtId="0" fontId="92" fillId="0" borderId="20" xfId="0" applyFont="1" applyBorder="1" applyAlignment="1">
      <alignment horizontal="center" vertical="center" wrapText="1"/>
    </xf>
    <xf numFmtId="43" fontId="92" fillId="0" borderId="16" xfId="1" applyFont="1" applyFill="1" applyBorder="1" applyAlignment="1">
      <alignment horizontal="center" vertical="center" wrapText="1"/>
    </xf>
    <xf numFmtId="43" fontId="92" fillId="0" borderId="7" xfId="1" applyFont="1" applyFill="1" applyBorder="1" applyAlignment="1">
      <alignment horizontal="center" vertical="center" wrapText="1"/>
    </xf>
    <xf numFmtId="43" fontId="92" fillId="0" borderId="24" xfId="1" applyFont="1" applyFill="1" applyBorder="1" applyAlignment="1">
      <alignment horizontal="center" vertical="center" wrapText="1"/>
    </xf>
    <xf numFmtId="43" fontId="92" fillId="0" borderId="19" xfId="1" applyFont="1" applyFill="1" applyBorder="1" applyAlignment="1">
      <alignment horizontal="center" vertical="center" wrapText="1"/>
    </xf>
    <xf numFmtId="43" fontId="92" fillId="0" borderId="20" xfId="1" applyFont="1" applyFill="1" applyBorder="1" applyAlignment="1">
      <alignment horizontal="center" vertical="center" wrapText="1"/>
    </xf>
    <xf numFmtId="43" fontId="92" fillId="0" borderId="4" xfId="1" applyFont="1" applyFill="1" applyBorder="1" applyAlignment="1">
      <alignment horizontal="center" vertical="center" wrapText="1"/>
    </xf>
    <xf numFmtId="0" fontId="92" fillId="0" borderId="31" xfId="0" applyFont="1" applyBorder="1" applyAlignment="1">
      <alignment horizontal="center" vertical="center" wrapText="1"/>
    </xf>
    <xf numFmtId="0" fontId="92" fillId="0" borderId="32" xfId="0" applyFont="1" applyBorder="1" applyAlignment="1">
      <alignment horizontal="center" vertical="center" wrapText="1"/>
    </xf>
    <xf numFmtId="0" fontId="92" fillId="0" borderId="33" xfId="0" applyFont="1" applyBorder="1" applyAlignment="1">
      <alignment horizontal="center" vertical="center" wrapText="1"/>
    </xf>
    <xf numFmtId="0" fontId="92" fillId="0" borderId="29" xfId="0" applyFont="1" applyBorder="1" applyAlignment="1">
      <alignment horizontal="center" vertical="center" wrapText="1"/>
    </xf>
    <xf numFmtId="0" fontId="92" fillId="0" borderId="30" xfId="0" applyFont="1" applyBorder="1" applyAlignment="1">
      <alignment horizontal="center" vertical="center" wrapText="1"/>
    </xf>
    <xf numFmtId="0" fontId="92" fillId="0" borderId="34" xfId="0" applyFont="1" applyBorder="1" applyAlignment="1">
      <alignment horizontal="center" vertical="center" wrapText="1"/>
    </xf>
    <xf numFmtId="0" fontId="92" fillId="0" borderId="19" xfId="1" applyNumberFormat="1" applyFont="1" applyFill="1" applyBorder="1" applyAlignment="1">
      <alignment horizontal="center" vertical="center" wrapText="1"/>
    </xf>
    <xf numFmtId="0" fontId="92" fillId="0" borderId="20" xfId="1" applyNumberFormat="1" applyFont="1" applyFill="1" applyBorder="1" applyAlignment="1">
      <alignment horizontal="center" vertical="center" wrapText="1"/>
    </xf>
    <xf numFmtId="0" fontId="92" fillId="0" borderId="4" xfId="1" applyNumberFormat="1" applyFont="1" applyFill="1" applyBorder="1" applyAlignment="1">
      <alignment horizontal="center" vertical="center" wrapText="1"/>
    </xf>
    <xf numFmtId="189" fontId="104" fillId="0" borderId="35" xfId="4396" applyFont="1" applyBorder="1" applyAlignment="1">
      <alignment horizontal="center" vertical="center" wrapText="1"/>
    </xf>
    <xf numFmtId="189" fontId="104" fillId="0" borderId="0" xfId="4396" applyFont="1" applyAlignment="1">
      <alignment horizontal="left" vertical="center"/>
    </xf>
    <xf numFmtId="189" fontId="104" fillId="0" borderId="0" xfId="4396" applyFont="1" applyAlignment="1">
      <alignment horizontal="center" vertical="center" wrapText="1"/>
    </xf>
    <xf numFmtId="189" fontId="88" fillId="0" borderId="30" xfId="4396" applyFont="1" applyBorder="1" applyAlignment="1">
      <alignment horizontal="right" vertical="center"/>
    </xf>
    <xf numFmtId="189" fontId="88" fillId="0" borderId="19" xfId="4396" applyFont="1" applyBorder="1" applyAlignment="1">
      <alignment horizontal="center" vertical="center" wrapText="1"/>
    </xf>
    <xf numFmtId="189" fontId="88" fillId="0" borderId="20" xfId="4396" applyFont="1" applyBorder="1" applyAlignment="1">
      <alignment horizontal="center" vertical="center" wrapText="1"/>
    </xf>
    <xf numFmtId="189" fontId="88" fillId="0" borderId="19" xfId="4397" applyFont="1" applyBorder="1" applyAlignment="1">
      <alignment horizontal="center" vertical="center" wrapText="1"/>
    </xf>
    <xf numFmtId="189" fontId="88" fillId="0" borderId="20" xfId="4397" applyFont="1" applyBorder="1" applyAlignment="1">
      <alignment horizontal="center" vertical="center" wrapText="1"/>
    </xf>
    <xf numFmtId="189" fontId="104" fillId="0" borderId="0" xfId="4396" applyFont="1" applyAlignment="1">
      <alignment horizontal="center" vertical="center"/>
    </xf>
    <xf numFmtId="189" fontId="88" fillId="0" borderId="0" xfId="4396" applyFont="1" applyAlignment="1">
      <alignment vertical="center"/>
    </xf>
    <xf numFmtId="189" fontId="104" fillId="0" borderId="25" xfId="4396" applyFont="1" applyBorder="1" applyAlignment="1">
      <alignment horizontal="center" vertical="center" wrapText="1"/>
    </xf>
    <xf numFmtId="189" fontId="104" fillId="0" borderId="25" xfId="4397" applyFont="1" applyBorder="1" applyAlignment="1">
      <alignment horizontal="center" vertical="center" wrapText="1"/>
    </xf>
    <xf numFmtId="0" fontId="92" fillId="37" borderId="25" xfId="0" applyFont="1" applyFill="1" applyBorder="1" applyAlignment="1">
      <alignment horizontal="left" vertical="center" wrapText="1"/>
    </xf>
    <xf numFmtId="168" fontId="114" fillId="0" borderId="26" xfId="3377" applyFont="1" applyFill="1" applyBorder="1" applyAlignment="1">
      <alignment horizontal="center" vertical="center" wrapText="1"/>
    </xf>
    <xf numFmtId="168" fontId="114" fillId="0" borderId="39" xfId="3377" applyFont="1" applyFill="1" applyBorder="1" applyAlignment="1">
      <alignment horizontal="center" vertical="center" wrapText="1"/>
    </xf>
    <xf numFmtId="168" fontId="104" fillId="0" borderId="26" xfId="3377" applyFont="1" applyFill="1" applyBorder="1" applyAlignment="1">
      <alignment horizontal="center" vertical="center" wrapText="1"/>
    </xf>
    <xf numFmtId="168" fontId="104" fillId="0" borderId="39" xfId="3377" applyFont="1" applyFill="1" applyBorder="1" applyAlignment="1">
      <alignment horizontal="center" vertical="center" wrapText="1"/>
    </xf>
    <xf numFmtId="43" fontId="118" fillId="0" borderId="25" xfId="1" applyFont="1" applyFill="1" applyBorder="1" applyAlignment="1">
      <alignment horizontal="center" vertical="center" wrapText="1"/>
    </xf>
    <xf numFmtId="2" fontId="92" fillId="0" borderId="25" xfId="0" applyNumberFormat="1" applyFont="1" applyBorder="1" applyAlignment="1">
      <alignment horizontal="center" vertical="center" wrapText="1"/>
    </xf>
    <xf numFmtId="0" fontId="160" fillId="37" borderId="25" xfId="0" applyFont="1" applyFill="1" applyBorder="1" applyAlignment="1">
      <alignment horizontal="left" vertical="center" wrapText="1"/>
    </xf>
    <xf numFmtId="168" fontId="97" fillId="0" borderId="32" xfId="3377" applyFont="1" applyFill="1" applyBorder="1" applyAlignment="1">
      <alignment horizontal="center" vertical="center" wrapText="1"/>
    </xf>
    <xf numFmtId="0" fontId="97" fillId="0" borderId="0" xfId="0" applyFont="1" applyAlignment="1">
      <alignment vertical="center" wrapText="1"/>
    </xf>
    <xf numFmtId="168" fontId="136" fillId="0" borderId="0" xfId="3377" applyFont="1" applyFill="1" applyBorder="1" applyAlignment="1">
      <alignment horizontal="center" vertical="center" wrapText="1"/>
    </xf>
    <xf numFmtId="0" fontId="104" fillId="0" borderId="25" xfId="3377" applyNumberFormat="1" applyFont="1" applyFill="1" applyBorder="1" applyAlignment="1">
      <alignment horizontal="center" vertical="center" wrapText="1"/>
    </xf>
    <xf numFmtId="168" fontId="104" fillId="0" borderId="25" xfId="3377" applyFont="1" applyFill="1" applyBorder="1" applyAlignment="1">
      <alignment horizontal="center" vertical="center" wrapText="1"/>
    </xf>
    <xf numFmtId="168" fontId="88" fillId="0" borderId="25" xfId="3377" applyFont="1" applyFill="1" applyBorder="1" applyAlignment="1">
      <alignment horizontal="center" vertical="center" wrapText="1"/>
    </xf>
    <xf numFmtId="168" fontId="104" fillId="0" borderId="25" xfId="3377" applyFont="1" applyFill="1" applyBorder="1" applyAlignment="1">
      <alignment vertical="center" wrapText="1"/>
    </xf>
    <xf numFmtId="168" fontId="104" fillId="0" borderId="19" xfId="3377" applyFont="1" applyFill="1" applyBorder="1" applyAlignment="1">
      <alignment horizontal="center" vertical="center" wrapText="1"/>
    </xf>
    <xf numFmtId="168" fontId="104" fillId="0" borderId="4" xfId="3377" applyFont="1" applyFill="1" applyBorder="1" applyAlignment="1">
      <alignment horizontal="center" vertical="center" wrapText="1"/>
    </xf>
    <xf numFmtId="168" fontId="104" fillId="0" borderId="16" xfId="3377" applyFont="1" applyFill="1" applyBorder="1" applyAlignment="1">
      <alignment horizontal="center" vertical="center" wrapText="1"/>
    </xf>
    <xf numFmtId="168" fontId="104" fillId="0" borderId="7" xfId="3377" applyFont="1" applyFill="1" applyBorder="1" applyAlignment="1">
      <alignment horizontal="center" vertical="center" wrapText="1"/>
    </xf>
    <xf numFmtId="168" fontId="104" fillId="0" borderId="24" xfId="3377" applyFont="1" applyFill="1" applyBorder="1" applyAlignment="1">
      <alignment horizontal="center" vertical="center" wrapText="1"/>
    </xf>
    <xf numFmtId="0" fontId="101" fillId="33" borderId="19" xfId="0" applyFont="1" applyFill="1" applyBorder="1" applyAlignment="1">
      <alignment horizontal="center" vertical="center" wrapText="1"/>
    </xf>
    <xf numFmtId="0" fontId="101" fillId="33" borderId="20" xfId="0" applyFont="1" applyFill="1" applyBorder="1" applyAlignment="1">
      <alignment horizontal="center" vertical="center" wrapText="1"/>
    </xf>
    <xf numFmtId="0" fontId="101" fillId="33" borderId="4" xfId="0" applyFont="1" applyFill="1" applyBorder="1" applyAlignment="1">
      <alignment horizontal="center" vertical="center" wrapText="1"/>
    </xf>
    <xf numFmtId="43" fontId="100" fillId="33" borderId="25" xfId="1" applyFont="1" applyFill="1" applyBorder="1" applyAlignment="1">
      <alignment horizontal="center" vertical="center" wrapText="1"/>
    </xf>
    <xf numFmtId="0" fontId="100" fillId="33" borderId="25" xfId="0" applyFont="1" applyFill="1" applyBorder="1" applyAlignment="1">
      <alignment horizontal="center" vertical="center" wrapText="1"/>
    </xf>
    <xf numFmtId="168" fontId="168" fillId="33" borderId="25" xfId="3377" applyFont="1" applyFill="1" applyBorder="1" applyAlignment="1">
      <alignment horizontal="center" vertical="center" wrapText="1"/>
    </xf>
    <xf numFmtId="49" fontId="100" fillId="33" borderId="25" xfId="4394" applyNumberFormat="1" applyFont="1" applyFill="1" applyBorder="1" applyAlignment="1">
      <alignment horizontal="left" vertical="center"/>
    </xf>
    <xf numFmtId="168" fontId="171" fillId="33" borderId="25" xfId="3377" applyFont="1" applyFill="1" applyBorder="1" applyAlignment="1">
      <alignment horizontal="center" vertical="center" wrapText="1"/>
    </xf>
    <xf numFmtId="0" fontId="104" fillId="33" borderId="0" xfId="0" applyFont="1" applyFill="1" applyAlignment="1">
      <alignment horizontal="left" vertical="center"/>
    </xf>
    <xf numFmtId="43" fontId="97" fillId="33" borderId="0" xfId="1" applyFont="1" applyFill="1" applyAlignment="1">
      <alignment horizontal="center" vertical="center" wrapText="1"/>
    </xf>
    <xf numFmtId="0" fontId="100" fillId="33" borderId="25" xfId="1" applyNumberFormat="1" applyFont="1" applyFill="1" applyBorder="1" applyAlignment="1">
      <alignment horizontal="center" vertical="center" wrapText="1"/>
    </xf>
    <xf numFmtId="2" fontId="100" fillId="33" borderId="25" xfId="0" applyNumberFormat="1" applyFont="1" applyFill="1" applyBorder="1" applyAlignment="1">
      <alignment horizontal="center" vertical="center" wrapText="1"/>
    </xf>
  </cellXfs>
  <cellStyles count="5265">
    <cellStyle name="." xfId="3" xr:uid="{00000000-0005-0000-0000-000000000000}"/>
    <cellStyle name="??" xfId="4" xr:uid="{00000000-0005-0000-0000-000001000000}"/>
    <cellStyle name="?? [0.00]_PRODUCT DETAIL Q1" xfId="5" xr:uid="{00000000-0005-0000-0000-000002000000}"/>
    <cellStyle name="?? [0]" xfId="6" xr:uid="{00000000-0005-0000-0000-000003000000}"/>
    <cellStyle name="?? [0] 2" xfId="3429" xr:uid="{00000000-0005-0000-0000-000004000000}"/>
    <cellStyle name="?? [0] 2 2" xfId="4766" xr:uid="{00000000-0005-0000-0000-000005000000}"/>
    <cellStyle name="?? [0] 3" xfId="4468" xr:uid="{00000000-0005-0000-0000-000006000000}"/>
    <cellStyle name="?? 10" xfId="4184" xr:uid="{00000000-0005-0000-0000-000007000000}"/>
    <cellStyle name="?? 10 2" xfId="5146" xr:uid="{00000000-0005-0000-0000-000008000000}"/>
    <cellStyle name="?? 11" xfId="4467" xr:uid="{00000000-0005-0000-0000-000009000000}"/>
    <cellStyle name="?? 12" xfId="4760" xr:uid="{00000000-0005-0000-0000-00000A000000}"/>
    <cellStyle name="?? 2" xfId="3428" xr:uid="{00000000-0005-0000-0000-00000B000000}"/>
    <cellStyle name="?? 2 2" xfId="4765" xr:uid="{00000000-0005-0000-0000-00000C000000}"/>
    <cellStyle name="?? 3" xfId="3441" xr:uid="{00000000-0005-0000-0000-00000D000000}"/>
    <cellStyle name="?? 3 2" xfId="4773" xr:uid="{00000000-0005-0000-0000-00000E000000}"/>
    <cellStyle name="?? 4" xfId="3477" xr:uid="{00000000-0005-0000-0000-00000F000000}"/>
    <cellStyle name="?? 4 2" xfId="4775" xr:uid="{00000000-0005-0000-0000-000010000000}"/>
    <cellStyle name="?? 5" xfId="3814" xr:uid="{00000000-0005-0000-0000-000011000000}"/>
    <cellStyle name="?? 5 2" xfId="5049" xr:uid="{00000000-0005-0000-0000-000012000000}"/>
    <cellStyle name="?? 6" xfId="3846" xr:uid="{00000000-0005-0000-0000-000013000000}"/>
    <cellStyle name="?? 6 2" xfId="5053" xr:uid="{00000000-0005-0000-0000-000014000000}"/>
    <cellStyle name="?? 7" xfId="3800" xr:uid="{00000000-0005-0000-0000-000015000000}"/>
    <cellStyle name="?? 7 2" xfId="5040" xr:uid="{00000000-0005-0000-0000-000016000000}"/>
    <cellStyle name="?? 8" xfId="3858" xr:uid="{00000000-0005-0000-0000-000017000000}"/>
    <cellStyle name="?? 8 2" xfId="5056" xr:uid="{00000000-0005-0000-0000-000018000000}"/>
    <cellStyle name="?? 9" xfId="3960" xr:uid="{00000000-0005-0000-0000-000019000000}"/>
    <cellStyle name="?? 9 2" xfId="5112" xr:uid="{00000000-0005-0000-0000-00001A000000}"/>
    <cellStyle name="???? [0.00]_PRODUCT DETAIL Q1" xfId="7" xr:uid="{00000000-0005-0000-0000-00001B000000}"/>
    <cellStyle name="????_PRODUCT DETAIL Q1" xfId="8" xr:uid="{00000000-0005-0000-0000-00001C000000}"/>
    <cellStyle name="???[0]_Book1" xfId="9" xr:uid="{00000000-0005-0000-0000-00001D000000}"/>
    <cellStyle name="???_95" xfId="10" xr:uid="{00000000-0005-0000-0000-00001E000000}"/>
    <cellStyle name="??_(????)??????" xfId="11" xr:uid="{00000000-0005-0000-0000-00001F000000}"/>
    <cellStyle name="1" xfId="12" xr:uid="{00000000-0005-0000-0000-000020000000}"/>
    <cellStyle name="15" xfId="13" xr:uid="{00000000-0005-0000-0000-000021000000}"/>
    <cellStyle name="2" xfId="14" xr:uid="{00000000-0005-0000-0000-000022000000}"/>
    <cellStyle name="20% - Accent1 10" xfId="16" xr:uid="{00000000-0005-0000-0000-000023000000}"/>
    <cellStyle name="20% - Accent1 11" xfId="17" xr:uid="{00000000-0005-0000-0000-000024000000}"/>
    <cellStyle name="20% - Accent1 12" xfId="18" xr:uid="{00000000-0005-0000-0000-000025000000}"/>
    <cellStyle name="20% - Accent1 13" xfId="19" xr:uid="{00000000-0005-0000-0000-000026000000}"/>
    <cellStyle name="20% - Accent1 14" xfId="20" xr:uid="{00000000-0005-0000-0000-000027000000}"/>
    <cellStyle name="20% - Accent1 15" xfId="21" xr:uid="{00000000-0005-0000-0000-000028000000}"/>
    <cellStyle name="20% - Accent1 16" xfId="22" xr:uid="{00000000-0005-0000-0000-000029000000}"/>
    <cellStyle name="20% - Accent1 17" xfId="23" xr:uid="{00000000-0005-0000-0000-00002A000000}"/>
    <cellStyle name="20% - Accent1 18" xfId="24" xr:uid="{00000000-0005-0000-0000-00002B000000}"/>
    <cellStyle name="20% - Accent1 19" xfId="25" xr:uid="{00000000-0005-0000-0000-00002C000000}"/>
    <cellStyle name="20% - Accent1 2" xfId="26" xr:uid="{00000000-0005-0000-0000-00002D000000}"/>
    <cellStyle name="20% - Accent1 2 2" xfId="27" xr:uid="{00000000-0005-0000-0000-00002E000000}"/>
    <cellStyle name="20% - Accent1 2 3" xfId="28" xr:uid="{00000000-0005-0000-0000-00002F000000}"/>
    <cellStyle name="20% - Accent1 2 4" xfId="4400" xr:uid="{00000000-0005-0000-0000-000030000000}"/>
    <cellStyle name="20% - Accent1 20" xfId="29" xr:uid="{00000000-0005-0000-0000-000031000000}"/>
    <cellStyle name="20% - Accent1 21" xfId="30" xr:uid="{00000000-0005-0000-0000-000032000000}"/>
    <cellStyle name="20% - Accent1 22" xfId="31" xr:uid="{00000000-0005-0000-0000-000033000000}"/>
    <cellStyle name="20% - Accent1 23" xfId="32" xr:uid="{00000000-0005-0000-0000-000034000000}"/>
    <cellStyle name="20% - Accent1 24" xfId="33" xr:uid="{00000000-0005-0000-0000-000035000000}"/>
    <cellStyle name="20% - Accent1 25" xfId="34" xr:uid="{00000000-0005-0000-0000-000036000000}"/>
    <cellStyle name="20% - Accent1 26" xfId="35" xr:uid="{00000000-0005-0000-0000-000037000000}"/>
    <cellStyle name="20% - Accent1 27" xfId="36" xr:uid="{00000000-0005-0000-0000-000038000000}"/>
    <cellStyle name="20% - Accent1 28" xfId="37" xr:uid="{00000000-0005-0000-0000-000039000000}"/>
    <cellStyle name="20% - Accent1 29" xfId="38" xr:uid="{00000000-0005-0000-0000-00003A000000}"/>
    <cellStyle name="20% - Accent1 3" xfId="39" xr:uid="{00000000-0005-0000-0000-00003B000000}"/>
    <cellStyle name="20% - Accent1 3 2" xfId="5152" xr:uid="{00000000-0005-0000-0000-00003C000000}"/>
    <cellStyle name="20% - Accent1 30" xfId="40" xr:uid="{00000000-0005-0000-0000-00003D000000}"/>
    <cellStyle name="20% - Accent1 31" xfId="41" xr:uid="{00000000-0005-0000-0000-00003E000000}"/>
    <cellStyle name="20% - Accent1 32" xfId="42" xr:uid="{00000000-0005-0000-0000-00003F000000}"/>
    <cellStyle name="20% - Accent1 33" xfId="43" xr:uid="{00000000-0005-0000-0000-000040000000}"/>
    <cellStyle name="20% - Accent1 34" xfId="44" xr:uid="{00000000-0005-0000-0000-000041000000}"/>
    <cellStyle name="20% - Accent1 35" xfId="45" xr:uid="{00000000-0005-0000-0000-000042000000}"/>
    <cellStyle name="20% - Accent1 36" xfId="46" xr:uid="{00000000-0005-0000-0000-000043000000}"/>
    <cellStyle name="20% - Accent1 37" xfId="47" xr:uid="{00000000-0005-0000-0000-000044000000}"/>
    <cellStyle name="20% - Accent1 38" xfId="48" xr:uid="{00000000-0005-0000-0000-000045000000}"/>
    <cellStyle name="20% - Accent1 39" xfId="49" xr:uid="{00000000-0005-0000-0000-000046000000}"/>
    <cellStyle name="20% - Accent1 4" xfId="50" xr:uid="{00000000-0005-0000-0000-000047000000}"/>
    <cellStyle name="20% - Accent1 40" xfId="51" xr:uid="{00000000-0005-0000-0000-000048000000}"/>
    <cellStyle name="20% - Accent1 41" xfId="52" xr:uid="{00000000-0005-0000-0000-000049000000}"/>
    <cellStyle name="20% - Accent1 42" xfId="53" xr:uid="{00000000-0005-0000-0000-00004A000000}"/>
    <cellStyle name="20% - Accent1 43" xfId="54" xr:uid="{00000000-0005-0000-0000-00004B000000}"/>
    <cellStyle name="20% - Accent1 44" xfId="55" xr:uid="{00000000-0005-0000-0000-00004C000000}"/>
    <cellStyle name="20% - Accent1 45" xfId="56" xr:uid="{00000000-0005-0000-0000-00004D000000}"/>
    <cellStyle name="20% - Accent1 46" xfId="57" xr:uid="{00000000-0005-0000-0000-00004E000000}"/>
    <cellStyle name="20% - Accent1 47" xfId="58" xr:uid="{00000000-0005-0000-0000-00004F000000}"/>
    <cellStyle name="20% - Accent1 48" xfId="59" xr:uid="{00000000-0005-0000-0000-000050000000}"/>
    <cellStyle name="20% - Accent1 49" xfId="60" xr:uid="{00000000-0005-0000-0000-000051000000}"/>
    <cellStyle name="20% - Accent1 5" xfId="61" xr:uid="{00000000-0005-0000-0000-000052000000}"/>
    <cellStyle name="20% - Accent1 50" xfId="62" xr:uid="{00000000-0005-0000-0000-000053000000}"/>
    <cellStyle name="20% - Accent1 51" xfId="63" xr:uid="{00000000-0005-0000-0000-000054000000}"/>
    <cellStyle name="20% - Accent1 52" xfId="64" xr:uid="{00000000-0005-0000-0000-000055000000}"/>
    <cellStyle name="20% - Accent1 53" xfId="65" xr:uid="{00000000-0005-0000-0000-000056000000}"/>
    <cellStyle name="20% - Accent1 54" xfId="66" xr:uid="{00000000-0005-0000-0000-000057000000}"/>
    <cellStyle name="20% - Accent1 55" xfId="67" xr:uid="{00000000-0005-0000-0000-000058000000}"/>
    <cellStyle name="20% - Accent1 56" xfId="68" xr:uid="{00000000-0005-0000-0000-000059000000}"/>
    <cellStyle name="20% - Accent1 57" xfId="69" xr:uid="{00000000-0005-0000-0000-00005A000000}"/>
    <cellStyle name="20% - Accent1 58" xfId="70" xr:uid="{00000000-0005-0000-0000-00005B000000}"/>
    <cellStyle name="20% - Accent1 59" xfId="71" xr:uid="{00000000-0005-0000-0000-00005C000000}"/>
    <cellStyle name="20% - Accent1 6" xfId="72" xr:uid="{00000000-0005-0000-0000-00005D000000}"/>
    <cellStyle name="20% - Accent1 60" xfId="73" xr:uid="{00000000-0005-0000-0000-00005E000000}"/>
    <cellStyle name="20% - Accent1 61" xfId="74" xr:uid="{00000000-0005-0000-0000-00005F000000}"/>
    <cellStyle name="20% - Accent1 62" xfId="75" xr:uid="{00000000-0005-0000-0000-000060000000}"/>
    <cellStyle name="20% - Accent1 63" xfId="76" xr:uid="{00000000-0005-0000-0000-000061000000}"/>
    <cellStyle name="20% - Accent1 64" xfId="77" xr:uid="{00000000-0005-0000-0000-000062000000}"/>
    <cellStyle name="20% - Accent1 65" xfId="78" xr:uid="{00000000-0005-0000-0000-000063000000}"/>
    <cellStyle name="20% - Accent1 66" xfId="79" xr:uid="{00000000-0005-0000-0000-000064000000}"/>
    <cellStyle name="20% - Accent1 67" xfId="80" xr:uid="{00000000-0005-0000-0000-000065000000}"/>
    <cellStyle name="20% - Accent1 68" xfId="81" xr:uid="{00000000-0005-0000-0000-000066000000}"/>
    <cellStyle name="20% - Accent1 69" xfId="82" xr:uid="{00000000-0005-0000-0000-000067000000}"/>
    <cellStyle name="20% - Accent1 7" xfId="83" xr:uid="{00000000-0005-0000-0000-000068000000}"/>
    <cellStyle name="20% - Accent1 70" xfId="84" xr:uid="{00000000-0005-0000-0000-000069000000}"/>
    <cellStyle name="20% - Accent1 71" xfId="85" xr:uid="{00000000-0005-0000-0000-00006A000000}"/>
    <cellStyle name="20% - Accent1 72" xfId="86" xr:uid="{00000000-0005-0000-0000-00006B000000}"/>
    <cellStyle name="20% - Accent1 73" xfId="87" xr:uid="{00000000-0005-0000-0000-00006C000000}"/>
    <cellStyle name="20% - Accent1 74" xfId="88" xr:uid="{00000000-0005-0000-0000-00006D000000}"/>
    <cellStyle name="20% - Accent1 75" xfId="89" xr:uid="{00000000-0005-0000-0000-00006E000000}"/>
    <cellStyle name="20% - Accent1 76" xfId="90" xr:uid="{00000000-0005-0000-0000-00006F000000}"/>
    <cellStyle name="20% - Accent1 77" xfId="3478" xr:uid="{00000000-0005-0000-0000-000070000000}"/>
    <cellStyle name="20% - Accent1 78" xfId="3859" xr:uid="{00000000-0005-0000-0000-000071000000}"/>
    <cellStyle name="20% - Accent1 79" xfId="15" xr:uid="{00000000-0005-0000-0000-000072000000}"/>
    <cellStyle name="20% - Accent1 8" xfId="91" xr:uid="{00000000-0005-0000-0000-000073000000}"/>
    <cellStyle name="20% - Accent1 80" xfId="4399" xr:uid="{00000000-0005-0000-0000-000074000000}"/>
    <cellStyle name="20% - Accent1 80 2" xfId="5151" xr:uid="{00000000-0005-0000-0000-000075000000}"/>
    <cellStyle name="20% - Accent1 9" xfId="92" xr:uid="{00000000-0005-0000-0000-000076000000}"/>
    <cellStyle name="20% - Accent2 10" xfId="94" xr:uid="{00000000-0005-0000-0000-000077000000}"/>
    <cellStyle name="20% - Accent2 11" xfId="95" xr:uid="{00000000-0005-0000-0000-000078000000}"/>
    <cellStyle name="20% - Accent2 12" xfId="96" xr:uid="{00000000-0005-0000-0000-000079000000}"/>
    <cellStyle name="20% - Accent2 13" xfId="97" xr:uid="{00000000-0005-0000-0000-00007A000000}"/>
    <cellStyle name="20% - Accent2 14" xfId="98" xr:uid="{00000000-0005-0000-0000-00007B000000}"/>
    <cellStyle name="20% - Accent2 15" xfId="99" xr:uid="{00000000-0005-0000-0000-00007C000000}"/>
    <cellStyle name="20% - Accent2 16" xfId="100" xr:uid="{00000000-0005-0000-0000-00007D000000}"/>
    <cellStyle name="20% - Accent2 17" xfId="101" xr:uid="{00000000-0005-0000-0000-00007E000000}"/>
    <cellStyle name="20% - Accent2 18" xfId="102" xr:uid="{00000000-0005-0000-0000-00007F000000}"/>
    <cellStyle name="20% - Accent2 19" xfId="103" xr:uid="{00000000-0005-0000-0000-000080000000}"/>
    <cellStyle name="20% - Accent2 2" xfId="104" xr:uid="{00000000-0005-0000-0000-000081000000}"/>
    <cellStyle name="20% - Accent2 2 2" xfId="105" xr:uid="{00000000-0005-0000-0000-000082000000}"/>
    <cellStyle name="20% - Accent2 2 3" xfId="106" xr:uid="{00000000-0005-0000-0000-000083000000}"/>
    <cellStyle name="20% - Accent2 2 4" xfId="4402" xr:uid="{00000000-0005-0000-0000-000084000000}"/>
    <cellStyle name="20% - Accent2 20" xfId="107" xr:uid="{00000000-0005-0000-0000-000085000000}"/>
    <cellStyle name="20% - Accent2 21" xfId="108" xr:uid="{00000000-0005-0000-0000-000086000000}"/>
    <cellStyle name="20% - Accent2 22" xfId="109" xr:uid="{00000000-0005-0000-0000-000087000000}"/>
    <cellStyle name="20% - Accent2 23" xfId="110" xr:uid="{00000000-0005-0000-0000-000088000000}"/>
    <cellStyle name="20% - Accent2 24" xfId="111" xr:uid="{00000000-0005-0000-0000-000089000000}"/>
    <cellStyle name="20% - Accent2 25" xfId="112" xr:uid="{00000000-0005-0000-0000-00008A000000}"/>
    <cellStyle name="20% - Accent2 26" xfId="113" xr:uid="{00000000-0005-0000-0000-00008B000000}"/>
    <cellStyle name="20% - Accent2 27" xfId="114" xr:uid="{00000000-0005-0000-0000-00008C000000}"/>
    <cellStyle name="20% - Accent2 28" xfId="115" xr:uid="{00000000-0005-0000-0000-00008D000000}"/>
    <cellStyle name="20% - Accent2 29" xfId="116" xr:uid="{00000000-0005-0000-0000-00008E000000}"/>
    <cellStyle name="20% - Accent2 3" xfId="117" xr:uid="{00000000-0005-0000-0000-00008F000000}"/>
    <cellStyle name="20% - Accent2 3 2" xfId="5154" xr:uid="{00000000-0005-0000-0000-000090000000}"/>
    <cellStyle name="20% - Accent2 30" xfId="118" xr:uid="{00000000-0005-0000-0000-000091000000}"/>
    <cellStyle name="20% - Accent2 31" xfId="119" xr:uid="{00000000-0005-0000-0000-000092000000}"/>
    <cellStyle name="20% - Accent2 32" xfId="120" xr:uid="{00000000-0005-0000-0000-000093000000}"/>
    <cellStyle name="20% - Accent2 33" xfId="121" xr:uid="{00000000-0005-0000-0000-000094000000}"/>
    <cellStyle name="20% - Accent2 34" xfId="122" xr:uid="{00000000-0005-0000-0000-000095000000}"/>
    <cellStyle name="20% - Accent2 35" xfId="123" xr:uid="{00000000-0005-0000-0000-000096000000}"/>
    <cellStyle name="20% - Accent2 36" xfId="124" xr:uid="{00000000-0005-0000-0000-000097000000}"/>
    <cellStyle name="20% - Accent2 37" xfId="125" xr:uid="{00000000-0005-0000-0000-000098000000}"/>
    <cellStyle name="20% - Accent2 38" xfId="126" xr:uid="{00000000-0005-0000-0000-000099000000}"/>
    <cellStyle name="20% - Accent2 39" xfId="127" xr:uid="{00000000-0005-0000-0000-00009A000000}"/>
    <cellStyle name="20% - Accent2 4" xfId="128" xr:uid="{00000000-0005-0000-0000-00009B000000}"/>
    <cellStyle name="20% - Accent2 40" xfId="129" xr:uid="{00000000-0005-0000-0000-00009C000000}"/>
    <cellStyle name="20% - Accent2 41" xfId="130" xr:uid="{00000000-0005-0000-0000-00009D000000}"/>
    <cellStyle name="20% - Accent2 42" xfId="131" xr:uid="{00000000-0005-0000-0000-00009E000000}"/>
    <cellStyle name="20% - Accent2 43" xfId="132" xr:uid="{00000000-0005-0000-0000-00009F000000}"/>
    <cellStyle name="20% - Accent2 44" xfId="133" xr:uid="{00000000-0005-0000-0000-0000A0000000}"/>
    <cellStyle name="20% - Accent2 45" xfId="134" xr:uid="{00000000-0005-0000-0000-0000A1000000}"/>
    <cellStyle name="20% - Accent2 46" xfId="135" xr:uid="{00000000-0005-0000-0000-0000A2000000}"/>
    <cellStyle name="20% - Accent2 47" xfId="136" xr:uid="{00000000-0005-0000-0000-0000A3000000}"/>
    <cellStyle name="20% - Accent2 48" xfId="137" xr:uid="{00000000-0005-0000-0000-0000A4000000}"/>
    <cellStyle name="20% - Accent2 49" xfId="138" xr:uid="{00000000-0005-0000-0000-0000A5000000}"/>
    <cellStyle name="20% - Accent2 5" xfId="139" xr:uid="{00000000-0005-0000-0000-0000A6000000}"/>
    <cellStyle name="20% - Accent2 50" xfId="140" xr:uid="{00000000-0005-0000-0000-0000A7000000}"/>
    <cellStyle name="20% - Accent2 51" xfId="141" xr:uid="{00000000-0005-0000-0000-0000A8000000}"/>
    <cellStyle name="20% - Accent2 52" xfId="142" xr:uid="{00000000-0005-0000-0000-0000A9000000}"/>
    <cellStyle name="20% - Accent2 53" xfId="143" xr:uid="{00000000-0005-0000-0000-0000AA000000}"/>
    <cellStyle name="20% - Accent2 54" xfId="144" xr:uid="{00000000-0005-0000-0000-0000AB000000}"/>
    <cellStyle name="20% - Accent2 55" xfId="145" xr:uid="{00000000-0005-0000-0000-0000AC000000}"/>
    <cellStyle name="20% - Accent2 56" xfId="146" xr:uid="{00000000-0005-0000-0000-0000AD000000}"/>
    <cellStyle name="20% - Accent2 57" xfId="147" xr:uid="{00000000-0005-0000-0000-0000AE000000}"/>
    <cellStyle name="20% - Accent2 58" xfId="148" xr:uid="{00000000-0005-0000-0000-0000AF000000}"/>
    <cellStyle name="20% - Accent2 59" xfId="149" xr:uid="{00000000-0005-0000-0000-0000B0000000}"/>
    <cellStyle name="20% - Accent2 6" xfId="150" xr:uid="{00000000-0005-0000-0000-0000B1000000}"/>
    <cellStyle name="20% - Accent2 60" xfId="151" xr:uid="{00000000-0005-0000-0000-0000B2000000}"/>
    <cellStyle name="20% - Accent2 61" xfId="152" xr:uid="{00000000-0005-0000-0000-0000B3000000}"/>
    <cellStyle name="20% - Accent2 62" xfId="153" xr:uid="{00000000-0005-0000-0000-0000B4000000}"/>
    <cellStyle name="20% - Accent2 63" xfId="154" xr:uid="{00000000-0005-0000-0000-0000B5000000}"/>
    <cellStyle name="20% - Accent2 64" xfId="155" xr:uid="{00000000-0005-0000-0000-0000B6000000}"/>
    <cellStyle name="20% - Accent2 65" xfId="156" xr:uid="{00000000-0005-0000-0000-0000B7000000}"/>
    <cellStyle name="20% - Accent2 66" xfId="157" xr:uid="{00000000-0005-0000-0000-0000B8000000}"/>
    <cellStyle name="20% - Accent2 67" xfId="158" xr:uid="{00000000-0005-0000-0000-0000B9000000}"/>
    <cellStyle name="20% - Accent2 68" xfId="159" xr:uid="{00000000-0005-0000-0000-0000BA000000}"/>
    <cellStyle name="20% - Accent2 69" xfId="160" xr:uid="{00000000-0005-0000-0000-0000BB000000}"/>
    <cellStyle name="20% - Accent2 7" xfId="161" xr:uid="{00000000-0005-0000-0000-0000BC000000}"/>
    <cellStyle name="20% - Accent2 70" xfId="162" xr:uid="{00000000-0005-0000-0000-0000BD000000}"/>
    <cellStyle name="20% - Accent2 71" xfId="163" xr:uid="{00000000-0005-0000-0000-0000BE000000}"/>
    <cellStyle name="20% - Accent2 72" xfId="164" xr:uid="{00000000-0005-0000-0000-0000BF000000}"/>
    <cellStyle name="20% - Accent2 73" xfId="165" xr:uid="{00000000-0005-0000-0000-0000C0000000}"/>
    <cellStyle name="20% - Accent2 74" xfId="166" xr:uid="{00000000-0005-0000-0000-0000C1000000}"/>
    <cellStyle name="20% - Accent2 75" xfId="167" xr:uid="{00000000-0005-0000-0000-0000C2000000}"/>
    <cellStyle name="20% - Accent2 76" xfId="168" xr:uid="{00000000-0005-0000-0000-0000C3000000}"/>
    <cellStyle name="20% - Accent2 77" xfId="3479" xr:uid="{00000000-0005-0000-0000-0000C4000000}"/>
    <cellStyle name="20% - Accent2 78" xfId="3860" xr:uid="{00000000-0005-0000-0000-0000C5000000}"/>
    <cellStyle name="20% - Accent2 79" xfId="93" xr:uid="{00000000-0005-0000-0000-0000C6000000}"/>
    <cellStyle name="20% - Accent2 8" xfId="169" xr:uid="{00000000-0005-0000-0000-0000C7000000}"/>
    <cellStyle name="20% - Accent2 80" xfId="4401" xr:uid="{00000000-0005-0000-0000-0000C8000000}"/>
    <cellStyle name="20% - Accent2 80 2" xfId="5153" xr:uid="{00000000-0005-0000-0000-0000C9000000}"/>
    <cellStyle name="20% - Accent2 9" xfId="170" xr:uid="{00000000-0005-0000-0000-0000CA000000}"/>
    <cellStyle name="20% - Accent3 10" xfId="172" xr:uid="{00000000-0005-0000-0000-0000CB000000}"/>
    <cellStyle name="20% - Accent3 11" xfId="173" xr:uid="{00000000-0005-0000-0000-0000CC000000}"/>
    <cellStyle name="20% - Accent3 12" xfId="174" xr:uid="{00000000-0005-0000-0000-0000CD000000}"/>
    <cellStyle name="20% - Accent3 13" xfId="175" xr:uid="{00000000-0005-0000-0000-0000CE000000}"/>
    <cellStyle name="20% - Accent3 14" xfId="176" xr:uid="{00000000-0005-0000-0000-0000CF000000}"/>
    <cellStyle name="20% - Accent3 15" xfId="177" xr:uid="{00000000-0005-0000-0000-0000D0000000}"/>
    <cellStyle name="20% - Accent3 16" xfId="178" xr:uid="{00000000-0005-0000-0000-0000D1000000}"/>
    <cellStyle name="20% - Accent3 17" xfId="179" xr:uid="{00000000-0005-0000-0000-0000D2000000}"/>
    <cellStyle name="20% - Accent3 18" xfId="180" xr:uid="{00000000-0005-0000-0000-0000D3000000}"/>
    <cellStyle name="20% - Accent3 19" xfId="181" xr:uid="{00000000-0005-0000-0000-0000D4000000}"/>
    <cellStyle name="20% - Accent3 2" xfId="182" xr:uid="{00000000-0005-0000-0000-0000D5000000}"/>
    <cellStyle name="20% - Accent3 2 2" xfId="183" xr:uid="{00000000-0005-0000-0000-0000D6000000}"/>
    <cellStyle name="20% - Accent3 2 3" xfId="184" xr:uid="{00000000-0005-0000-0000-0000D7000000}"/>
    <cellStyle name="20% - Accent3 2 4" xfId="4404" xr:uid="{00000000-0005-0000-0000-0000D8000000}"/>
    <cellStyle name="20% - Accent3 20" xfId="185" xr:uid="{00000000-0005-0000-0000-0000D9000000}"/>
    <cellStyle name="20% - Accent3 21" xfId="186" xr:uid="{00000000-0005-0000-0000-0000DA000000}"/>
    <cellStyle name="20% - Accent3 22" xfId="187" xr:uid="{00000000-0005-0000-0000-0000DB000000}"/>
    <cellStyle name="20% - Accent3 23" xfId="188" xr:uid="{00000000-0005-0000-0000-0000DC000000}"/>
    <cellStyle name="20% - Accent3 24" xfId="189" xr:uid="{00000000-0005-0000-0000-0000DD000000}"/>
    <cellStyle name="20% - Accent3 25" xfId="190" xr:uid="{00000000-0005-0000-0000-0000DE000000}"/>
    <cellStyle name="20% - Accent3 26" xfId="191" xr:uid="{00000000-0005-0000-0000-0000DF000000}"/>
    <cellStyle name="20% - Accent3 27" xfId="192" xr:uid="{00000000-0005-0000-0000-0000E0000000}"/>
    <cellStyle name="20% - Accent3 28" xfId="193" xr:uid="{00000000-0005-0000-0000-0000E1000000}"/>
    <cellStyle name="20% - Accent3 29" xfId="194" xr:uid="{00000000-0005-0000-0000-0000E2000000}"/>
    <cellStyle name="20% - Accent3 3" xfId="195" xr:uid="{00000000-0005-0000-0000-0000E3000000}"/>
    <cellStyle name="20% - Accent3 3 2" xfId="5156" xr:uid="{00000000-0005-0000-0000-0000E4000000}"/>
    <cellStyle name="20% - Accent3 30" xfId="196" xr:uid="{00000000-0005-0000-0000-0000E5000000}"/>
    <cellStyle name="20% - Accent3 31" xfId="197" xr:uid="{00000000-0005-0000-0000-0000E6000000}"/>
    <cellStyle name="20% - Accent3 32" xfId="198" xr:uid="{00000000-0005-0000-0000-0000E7000000}"/>
    <cellStyle name="20% - Accent3 33" xfId="199" xr:uid="{00000000-0005-0000-0000-0000E8000000}"/>
    <cellStyle name="20% - Accent3 34" xfId="200" xr:uid="{00000000-0005-0000-0000-0000E9000000}"/>
    <cellStyle name="20% - Accent3 35" xfId="201" xr:uid="{00000000-0005-0000-0000-0000EA000000}"/>
    <cellStyle name="20% - Accent3 36" xfId="202" xr:uid="{00000000-0005-0000-0000-0000EB000000}"/>
    <cellStyle name="20% - Accent3 37" xfId="203" xr:uid="{00000000-0005-0000-0000-0000EC000000}"/>
    <cellStyle name="20% - Accent3 38" xfId="204" xr:uid="{00000000-0005-0000-0000-0000ED000000}"/>
    <cellStyle name="20% - Accent3 39" xfId="205" xr:uid="{00000000-0005-0000-0000-0000EE000000}"/>
    <cellStyle name="20% - Accent3 4" xfId="206" xr:uid="{00000000-0005-0000-0000-0000EF000000}"/>
    <cellStyle name="20% - Accent3 40" xfId="207" xr:uid="{00000000-0005-0000-0000-0000F0000000}"/>
    <cellStyle name="20% - Accent3 41" xfId="208" xr:uid="{00000000-0005-0000-0000-0000F1000000}"/>
    <cellStyle name="20% - Accent3 42" xfId="209" xr:uid="{00000000-0005-0000-0000-0000F2000000}"/>
    <cellStyle name="20% - Accent3 43" xfId="210" xr:uid="{00000000-0005-0000-0000-0000F3000000}"/>
    <cellStyle name="20% - Accent3 44" xfId="211" xr:uid="{00000000-0005-0000-0000-0000F4000000}"/>
    <cellStyle name="20% - Accent3 45" xfId="212" xr:uid="{00000000-0005-0000-0000-0000F5000000}"/>
    <cellStyle name="20% - Accent3 46" xfId="213" xr:uid="{00000000-0005-0000-0000-0000F6000000}"/>
    <cellStyle name="20% - Accent3 47" xfId="214" xr:uid="{00000000-0005-0000-0000-0000F7000000}"/>
    <cellStyle name="20% - Accent3 48" xfId="215" xr:uid="{00000000-0005-0000-0000-0000F8000000}"/>
    <cellStyle name="20% - Accent3 49" xfId="216" xr:uid="{00000000-0005-0000-0000-0000F9000000}"/>
    <cellStyle name="20% - Accent3 5" xfId="217" xr:uid="{00000000-0005-0000-0000-0000FA000000}"/>
    <cellStyle name="20% - Accent3 50" xfId="218" xr:uid="{00000000-0005-0000-0000-0000FB000000}"/>
    <cellStyle name="20% - Accent3 51" xfId="219" xr:uid="{00000000-0005-0000-0000-0000FC000000}"/>
    <cellStyle name="20% - Accent3 52" xfId="220" xr:uid="{00000000-0005-0000-0000-0000FD000000}"/>
    <cellStyle name="20% - Accent3 53" xfId="221" xr:uid="{00000000-0005-0000-0000-0000FE000000}"/>
    <cellStyle name="20% - Accent3 54" xfId="222" xr:uid="{00000000-0005-0000-0000-0000FF000000}"/>
    <cellStyle name="20% - Accent3 55" xfId="223" xr:uid="{00000000-0005-0000-0000-000000010000}"/>
    <cellStyle name="20% - Accent3 56" xfId="224" xr:uid="{00000000-0005-0000-0000-000001010000}"/>
    <cellStyle name="20% - Accent3 57" xfId="225" xr:uid="{00000000-0005-0000-0000-000002010000}"/>
    <cellStyle name="20% - Accent3 58" xfId="226" xr:uid="{00000000-0005-0000-0000-000003010000}"/>
    <cellStyle name="20% - Accent3 59" xfId="227" xr:uid="{00000000-0005-0000-0000-000004010000}"/>
    <cellStyle name="20% - Accent3 6" xfId="228" xr:uid="{00000000-0005-0000-0000-000005010000}"/>
    <cellStyle name="20% - Accent3 60" xfId="229" xr:uid="{00000000-0005-0000-0000-000006010000}"/>
    <cellStyle name="20% - Accent3 61" xfId="230" xr:uid="{00000000-0005-0000-0000-000007010000}"/>
    <cellStyle name="20% - Accent3 62" xfId="231" xr:uid="{00000000-0005-0000-0000-000008010000}"/>
    <cellStyle name="20% - Accent3 63" xfId="232" xr:uid="{00000000-0005-0000-0000-000009010000}"/>
    <cellStyle name="20% - Accent3 64" xfId="233" xr:uid="{00000000-0005-0000-0000-00000A010000}"/>
    <cellStyle name="20% - Accent3 65" xfId="234" xr:uid="{00000000-0005-0000-0000-00000B010000}"/>
    <cellStyle name="20% - Accent3 66" xfId="235" xr:uid="{00000000-0005-0000-0000-00000C010000}"/>
    <cellStyle name="20% - Accent3 67" xfId="236" xr:uid="{00000000-0005-0000-0000-00000D010000}"/>
    <cellStyle name="20% - Accent3 68" xfId="237" xr:uid="{00000000-0005-0000-0000-00000E010000}"/>
    <cellStyle name="20% - Accent3 69" xfId="238" xr:uid="{00000000-0005-0000-0000-00000F010000}"/>
    <cellStyle name="20% - Accent3 7" xfId="239" xr:uid="{00000000-0005-0000-0000-000010010000}"/>
    <cellStyle name="20% - Accent3 70" xfId="240" xr:uid="{00000000-0005-0000-0000-000011010000}"/>
    <cellStyle name="20% - Accent3 71" xfId="241" xr:uid="{00000000-0005-0000-0000-000012010000}"/>
    <cellStyle name="20% - Accent3 72" xfId="242" xr:uid="{00000000-0005-0000-0000-000013010000}"/>
    <cellStyle name="20% - Accent3 73" xfId="243" xr:uid="{00000000-0005-0000-0000-000014010000}"/>
    <cellStyle name="20% - Accent3 74" xfId="244" xr:uid="{00000000-0005-0000-0000-000015010000}"/>
    <cellStyle name="20% - Accent3 75" xfId="245" xr:uid="{00000000-0005-0000-0000-000016010000}"/>
    <cellStyle name="20% - Accent3 76" xfId="246" xr:uid="{00000000-0005-0000-0000-000017010000}"/>
    <cellStyle name="20% - Accent3 77" xfId="3480" xr:uid="{00000000-0005-0000-0000-000018010000}"/>
    <cellStyle name="20% - Accent3 78" xfId="3861" xr:uid="{00000000-0005-0000-0000-000019010000}"/>
    <cellStyle name="20% - Accent3 79" xfId="171" xr:uid="{00000000-0005-0000-0000-00001A010000}"/>
    <cellStyle name="20% - Accent3 8" xfId="247" xr:uid="{00000000-0005-0000-0000-00001B010000}"/>
    <cellStyle name="20% - Accent3 80" xfId="4403" xr:uid="{00000000-0005-0000-0000-00001C010000}"/>
    <cellStyle name="20% - Accent3 80 2" xfId="5155" xr:uid="{00000000-0005-0000-0000-00001D010000}"/>
    <cellStyle name="20% - Accent3 9" xfId="248" xr:uid="{00000000-0005-0000-0000-00001E010000}"/>
    <cellStyle name="20% - Accent4 10" xfId="250" xr:uid="{00000000-0005-0000-0000-00001F010000}"/>
    <cellStyle name="20% - Accent4 11" xfId="251" xr:uid="{00000000-0005-0000-0000-000020010000}"/>
    <cellStyle name="20% - Accent4 12" xfId="252" xr:uid="{00000000-0005-0000-0000-000021010000}"/>
    <cellStyle name="20% - Accent4 13" xfId="253" xr:uid="{00000000-0005-0000-0000-000022010000}"/>
    <cellStyle name="20% - Accent4 14" xfId="254" xr:uid="{00000000-0005-0000-0000-000023010000}"/>
    <cellStyle name="20% - Accent4 15" xfId="255" xr:uid="{00000000-0005-0000-0000-000024010000}"/>
    <cellStyle name="20% - Accent4 16" xfId="256" xr:uid="{00000000-0005-0000-0000-000025010000}"/>
    <cellStyle name="20% - Accent4 17" xfId="257" xr:uid="{00000000-0005-0000-0000-000026010000}"/>
    <cellStyle name="20% - Accent4 18" xfId="258" xr:uid="{00000000-0005-0000-0000-000027010000}"/>
    <cellStyle name="20% - Accent4 19" xfId="259" xr:uid="{00000000-0005-0000-0000-000028010000}"/>
    <cellStyle name="20% - Accent4 2" xfId="260" xr:uid="{00000000-0005-0000-0000-000029010000}"/>
    <cellStyle name="20% - Accent4 2 2" xfId="261" xr:uid="{00000000-0005-0000-0000-00002A010000}"/>
    <cellStyle name="20% - Accent4 2 3" xfId="262" xr:uid="{00000000-0005-0000-0000-00002B010000}"/>
    <cellStyle name="20% - Accent4 2 4" xfId="4406" xr:uid="{00000000-0005-0000-0000-00002C010000}"/>
    <cellStyle name="20% - Accent4 20" xfId="263" xr:uid="{00000000-0005-0000-0000-00002D010000}"/>
    <cellStyle name="20% - Accent4 21" xfId="264" xr:uid="{00000000-0005-0000-0000-00002E010000}"/>
    <cellStyle name="20% - Accent4 22" xfId="265" xr:uid="{00000000-0005-0000-0000-00002F010000}"/>
    <cellStyle name="20% - Accent4 23" xfId="266" xr:uid="{00000000-0005-0000-0000-000030010000}"/>
    <cellStyle name="20% - Accent4 24" xfId="267" xr:uid="{00000000-0005-0000-0000-000031010000}"/>
    <cellStyle name="20% - Accent4 25" xfId="268" xr:uid="{00000000-0005-0000-0000-000032010000}"/>
    <cellStyle name="20% - Accent4 26" xfId="269" xr:uid="{00000000-0005-0000-0000-000033010000}"/>
    <cellStyle name="20% - Accent4 27" xfId="270" xr:uid="{00000000-0005-0000-0000-000034010000}"/>
    <cellStyle name="20% - Accent4 28" xfId="271" xr:uid="{00000000-0005-0000-0000-000035010000}"/>
    <cellStyle name="20% - Accent4 29" xfId="272" xr:uid="{00000000-0005-0000-0000-000036010000}"/>
    <cellStyle name="20% - Accent4 3" xfId="273" xr:uid="{00000000-0005-0000-0000-000037010000}"/>
    <cellStyle name="20% - Accent4 3 2" xfId="5158" xr:uid="{00000000-0005-0000-0000-000038010000}"/>
    <cellStyle name="20% - Accent4 30" xfId="274" xr:uid="{00000000-0005-0000-0000-000039010000}"/>
    <cellStyle name="20% - Accent4 31" xfId="275" xr:uid="{00000000-0005-0000-0000-00003A010000}"/>
    <cellStyle name="20% - Accent4 32" xfId="276" xr:uid="{00000000-0005-0000-0000-00003B010000}"/>
    <cellStyle name="20% - Accent4 33" xfId="277" xr:uid="{00000000-0005-0000-0000-00003C010000}"/>
    <cellStyle name="20% - Accent4 34" xfId="278" xr:uid="{00000000-0005-0000-0000-00003D010000}"/>
    <cellStyle name="20% - Accent4 35" xfId="279" xr:uid="{00000000-0005-0000-0000-00003E010000}"/>
    <cellStyle name="20% - Accent4 36" xfId="280" xr:uid="{00000000-0005-0000-0000-00003F010000}"/>
    <cellStyle name="20% - Accent4 37" xfId="281" xr:uid="{00000000-0005-0000-0000-000040010000}"/>
    <cellStyle name="20% - Accent4 38" xfId="282" xr:uid="{00000000-0005-0000-0000-000041010000}"/>
    <cellStyle name="20% - Accent4 39" xfId="283" xr:uid="{00000000-0005-0000-0000-000042010000}"/>
    <cellStyle name="20% - Accent4 4" xfId="284" xr:uid="{00000000-0005-0000-0000-000043010000}"/>
    <cellStyle name="20% - Accent4 40" xfId="285" xr:uid="{00000000-0005-0000-0000-000044010000}"/>
    <cellStyle name="20% - Accent4 41" xfId="286" xr:uid="{00000000-0005-0000-0000-000045010000}"/>
    <cellStyle name="20% - Accent4 42" xfId="287" xr:uid="{00000000-0005-0000-0000-000046010000}"/>
    <cellStyle name="20% - Accent4 43" xfId="288" xr:uid="{00000000-0005-0000-0000-000047010000}"/>
    <cellStyle name="20% - Accent4 44" xfId="289" xr:uid="{00000000-0005-0000-0000-000048010000}"/>
    <cellStyle name="20% - Accent4 45" xfId="290" xr:uid="{00000000-0005-0000-0000-000049010000}"/>
    <cellStyle name="20% - Accent4 46" xfId="291" xr:uid="{00000000-0005-0000-0000-00004A010000}"/>
    <cellStyle name="20% - Accent4 47" xfId="292" xr:uid="{00000000-0005-0000-0000-00004B010000}"/>
    <cellStyle name="20% - Accent4 48" xfId="293" xr:uid="{00000000-0005-0000-0000-00004C010000}"/>
    <cellStyle name="20% - Accent4 49" xfId="294" xr:uid="{00000000-0005-0000-0000-00004D010000}"/>
    <cellStyle name="20% - Accent4 5" xfId="295" xr:uid="{00000000-0005-0000-0000-00004E010000}"/>
    <cellStyle name="20% - Accent4 50" xfId="296" xr:uid="{00000000-0005-0000-0000-00004F010000}"/>
    <cellStyle name="20% - Accent4 51" xfId="297" xr:uid="{00000000-0005-0000-0000-000050010000}"/>
    <cellStyle name="20% - Accent4 52" xfId="298" xr:uid="{00000000-0005-0000-0000-000051010000}"/>
    <cellStyle name="20% - Accent4 53" xfId="299" xr:uid="{00000000-0005-0000-0000-000052010000}"/>
    <cellStyle name="20% - Accent4 54" xfId="300" xr:uid="{00000000-0005-0000-0000-000053010000}"/>
    <cellStyle name="20% - Accent4 55" xfId="301" xr:uid="{00000000-0005-0000-0000-000054010000}"/>
    <cellStyle name="20% - Accent4 56" xfId="302" xr:uid="{00000000-0005-0000-0000-000055010000}"/>
    <cellStyle name="20% - Accent4 57" xfId="303" xr:uid="{00000000-0005-0000-0000-000056010000}"/>
    <cellStyle name="20% - Accent4 58" xfId="304" xr:uid="{00000000-0005-0000-0000-000057010000}"/>
    <cellStyle name="20% - Accent4 59" xfId="305" xr:uid="{00000000-0005-0000-0000-000058010000}"/>
    <cellStyle name="20% - Accent4 6" xfId="306" xr:uid="{00000000-0005-0000-0000-000059010000}"/>
    <cellStyle name="20% - Accent4 60" xfId="307" xr:uid="{00000000-0005-0000-0000-00005A010000}"/>
    <cellStyle name="20% - Accent4 61" xfId="308" xr:uid="{00000000-0005-0000-0000-00005B010000}"/>
    <cellStyle name="20% - Accent4 62" xfId="309" xr:uid="{00000000-0005-0000-0000-00005C010000}"/>
    <cellStyle name="20% - Accent4 63" xfId="310" xr:uid="{00000000-0005-0000-0000-00005D010000}"/>
    <cellStyle name="20% - Accent4 64" xfId="311" xr:uid="{00000000-0005-0000-0000-00005E010000}"/>
    <cellStyle name="20% - Accent4 65" xfId="312" xr:uid="{00000000-0005-0000-0000-00005F010000}"/>
    <cellStyle name="20% - Accent4 66" xfId="313" xr:uid="{00000000-0005-0000-0000-000060010000}"/>
    <cellStyle name="20% - Accent4 67" xfId="314" xr:uid="{00000000-0005-0000-0000-000061010000}"/>
    <cellStyle name="20% - Accent4 68" xfId="315" xr:uid="{00000000-0005-0000-0000-000062010000}"/>
    <cellStyle name="20% - Accent4 69" xfId="316" xr:uid="{00000000-0005-0000-0000-000063010000}"/>
    <cellStyle name="20% - Accent4 7" xfId="317" xr:uid="{00000000-0005-0000-0000-000064010000}"/>
    <cellStyle name="20% - Accent4 70" xfId="318" xr:uid="{00000000-0005-0000-0000-000065010000}"/>
    <cellStyle name="20% - Accent4 71" xfId="319" xr:uid="{00000000-0005-0000-0000-000066010000}"/>
    <cellStyle name="20% - Accent4 72" xfId="320" xr:uid="{00000000-0005-0000-0000-000067010000}"/>
    <cellStyle name="20% - Accent4 73" xfId="321" xr:uid="{00000000-0005-0000-0000-000068010000}"/>
    <cellStyle name="20% - Accent4 74" xfId="322" xr:uid="{00000000-0005-0000-0000-000069010000}"/>
    <cellStyle name="20% - Accent4 75" xfId="323" xr:uid="{00000000-0005-0000-0000-00006A010000}"/>
    <cellStyle name="20% - Accent4 76" xfId="324" xr:uid="{00000000-0005-0000-0000-00006B010000}"/>
    <cellStyle name="20% - Accent4 77" xfId="3481" xr:uid="{00000000-0005-0000-0000-00006C010000}"/>
    <cellStyle name="20% - Accent4 78" xfId="3862" xr:uid="{00000000-0005-0000-0000-00006D010000}"/>
    <cellStyle name="20% - Accent4 79" xfId="249" xr:uid="{00000000-0005-0000-0000-00006E010000}"/>
    <cellStyle name="20% - Accent4 8" xfId="325" xr:uid="{00000000-0005-0000-0000-00006F010000}"/>
    <cellStyle name="20% - Accent4 80" xfId="4405" xr:uid="{00000000-0005-0000-0000-000070010000}"/>
    <cellStyle name="20% - Accent4 80 2" xfId="5157" xr:uid="{00000000-0005-0000-0000-000071010000}"/>
    <cellStyle name="20% - Accent4 9" xfId="326" xr:uid="{00000000-0005-0000-0000-000072010000}"/>
    <cellStyle name="20% - Accent5 10" xfId="328" xr:uid="{00000000-0005-0000-0000-000073010000}"/>
    <cellStyle name="20% - Accent5 11" xfId="329" xr:uid="{00000000-0005-0000-0000-000074010000}"/>
    <cellStyle name="20% - Accent5 12" xfId="330" xr:uid="{00000000-0005-0000-0000-000075010000}"/>
    <cellStyle name="20% - Accent5 13" xfId="331" xr:uid="{00000000-0005-0000-0000-000076010000}"/>
    <cellStyle name="20% - Accent5 14" xfId="332" xr:uid="{00000000-0005-0000-0000-000077010000}"/>
    <cellStyle name="20% - Accent5 15" xfId="333" xr:uid="{00000000-0005-0000-0000-000078010000}"/>
    <cellStyle name="20% - Accent5 16" xfId="334" xr:uid="{00000000-0005-0000-0000-000079010000}"/>
    <cellStyle name="20% - Accent5 17" xfId="335" xr:uid="{00000000-0005-0000-0000-00007A010000}"/>
    <cellStyle name="20% - Accent5 18" xfId="336" xr:uid="{00000000-0005-0000-0000-00007B010000}"/>
    <cellStyle name="20% - Accent5 19" xfId="337" xr:uid="{00000000-0005-0000-0000-00007C010000}"/>
    <cellStyle name="20% - Accent5 2" xfId="338" xr:uid="{00000000-0005-0000-0000-00007D010000}"/>
    <cellStyle name="20% - Accent5 2 2" xfId="339" xr:uid="{00000000-0005-0000-0000-00007E010000}"/>
    <cellStyle name="20% - Accent5 2 3" xfId="340" xr:uid="{00000000-0005-0000-0000-00007F010000}"/>
    <cellStyle name="20% - Accent5 2 4" xfId="4408" xr:uid="{00000000-0005-0000-0000-000080010000}"/>
    <cellStyle name="20% - Accent5 20" xfId="341" xr:uid="{00000000-0005-0000-0000-000081010000}"/>
    <cellStyle name="20% - Accent5 21" xfId="342" xr:uid="{00000000-0005-0000-0000-000082010000}"/>
    <cellStyle name="20% - Accent5 22" xfId="343" xr:uid="{00000000-0005-0000-0000-000083010000}"/>
    <cellStyle name="20% - Accent5 23" xfId="344" xr:uid="{00000000-0005-0000-0000-000084010000}"/>
    <cellStyle name="20% - Accent5 24" xfId="345" xr:uid="{00000000-0005-0000-0000-000085010000}"/>
    <cellStyle name="20% - Accent5 25" xfId="346" xr:uid="{00000000-0005-0000-0000-000086010000}"/>
    <cellStyle name="20% - Accent5 26" xfId="347" xr:uid="{00000000-0005-0000-0000-000087010000}"/>
    <cellStyle name="20% - Accent5 27" xfId="348" xr:uid="{00000000-0005-0000-0000-000088010000}"/>
    <cellStyle name="20% - Accent5 28" xfId="349" xr:uid="{00000000-0005-0000-0000-000089010000}"/>
    <cellStyle name="20% - Accent5 29" xfId="350" xr:uid="{00000000-0005-0000-0000-00008A010000}"/>
    <cellStyle name="20% - Accent5 3" xfId="351" xr:uid="{00000000-0005-0000-0000-00008B010000}"/>
    <cellStyle name="20% - Accent5 3 2" xfId="5160" xr:uid="{00000000-0005-0000-0000-00008C010000}"/>
    <cellStyle name="20% - Accent5 30" xfId="352" xr:uid="{00000000-0005-0000-0000-00008D010000}"/>
    <cellStyle name="20% - Accent5 31" xfId="353" xr:uid="{00000000-0005-0000-0000-00008E010000}"/>
    <cellStyle name="20% - Accent5 32" xfId="354" xr:uid="{00000000-0005-0000-0000-00008F010000}"/>
    <cellStyle name="20% - Accent5 33" xfId="355" xr:uid="{00000000-0005-0000-0000-000090010000}"/>
    <cellStyle name="20% - Accent5 34" xfId="356" xr:uid="{00000000-0005-0000-0000-000091010000}"/>
    <cellStyle name="20% - Accent5 35" xfId="357" xr:uid="{00000000-0005-0000-0000-000092010000}"/>
    <cellStyle name="20% - Accent5 36" xfId="358" xr:uid="{00000000-0005-0000-0000-000093010000}"/>
    <cellStyle name="20% - Accent5 37" xfId="359" xr:uid="{00000000-0005-0000-0000-000094010000}"/>
    <cellStyle name="20% - Accent5 38" xfId="360" xr:uid="{00000000-0005-0000-0000-000095010000}"/>
    <cellStyle name="20% - Accent5 39" xfId="361" xr:uid="{00000000-0005-0000-0000-000096010000}"/>
    <cellStyle name="20% - Accent5 4" xfId="362" xr:uid="{00000000-0005-0000-0000-000097010000}"/>
    <cellStyle name="20% - Accent5 40" xfId="363" xr:uid="{00000000-0005-0000-0000-000098010000}"/>
    <cellStyle name="20% - Accent5 41" xfId="364" xr:uid="{00000000-0005-0000-0000-000099010000}"/>
    <cellStyle name="20% - Accent5 42" xfId="365" xr:uid="{00000000-0005-0000-0000-00009A010000}"/>
    <cellStyle name="20% - Accent5 43" xfId="366" xr:uid="{00000000-0005-0000-0000-00009B010000}"/>
    <cellStyle name="20% - Accent5 44" xfId="367" xr:uid="{00000000-0005-0000-0000-00009C010000}"/>
    <cellStyle name="20% - Accent5 45" xfId="368" xr:uid="{00000000-0005-0000-0000-00009D010000}"/>
    <cellStyle name="20% - Accent5 46" xfId="369" xr:uid="{00000000-0005-0000-0000-00009E010000}"/>
    <cellStyle name="20% - Accent5 47" xfId="370" xr:uid="{00000000-0005-0000-0000-00009F010000}"/>
    <cellStyle name="20% - Accent5 48" xfId="371" xr:uid="{00000000-0005-0000-0000-0000A0010000}"/>
    <cellStyle name="20% - Accent5 49" xfId="372" xr:uid="{00000000-0005-0000-0000-0000A1010000}"/>
    <cellStyle name="20% - Accent5 5" xfId="373" xr:uid="{00000000-0005-0000-0000-0000A2010000}"/>
    <cellStyle name="20% - Accent5 50" xfId="374" xr:uid="{00000000-0005-0000-0000-0000A3010000}"/>
    <cellStyle name="20% - Accent5 51" xfId="375" xr:uid="{00000000-0005-0000-0000-0000A4010000}"/>
    <cellStyle name="20% - Accent5 52" xfId="376" xr:uid="{00000000-0005-0000-0000-0000A5010000}"/>
    <cellStyle name="20% - Accent5 53" xfId="377" xr:uid="{00000000-0005-0000-0000-0000A6010000}"/>
    <cellStyle name="20% - Accent5 54" xfId="378" xr:uid="{00000000-0005-0000-0000-0000A7010000}"/>
    <cellStyle name="20% - Accent5 55" xfId="379" xr:uid="{00000000-0005-0000-0000-0000A8010000}"/>
    <cellStyle name="20% - Accent5 56" xfId="380" xr:uid="{00000000-0005-0000-0000-0000A9010000}"/>
    <cellStyle name="20% - Accent5 57" xfId="381" xr:uid="{00000000-0005-0000-0000-0000AA010000}"/>
    <cellStyle name="20% - Accent5 58" xfId="382" xr:uid="{00000000-0005-0000-0000-0000AB010000}"/>
    <cellStyle name="20% - Accent5 59" xfId="383" xr:uid="{00000000-0005-0000-0000-0000AC010000}"/>
    <cellStyle name="20% - Accent5 6" xfId="384" xr:uid="{00000000-0005-0000-0000-0000AD010000}"/>
    <cellStyle name="20% - Accent5 60" xfId="385" xr:uid="{00000000-0005-0000-0000-0000AE010000}"/>
    <cellStyle name="20% - Accent5 61" xfId="386" xr:uid="{00000000-0005-0000-0000-0000AF010000}"/>
    <cellStyle name="20% - Accent5 62" xfId="387" xr:uid="{00000000-0005-0000-0000-0000B0010000}"/>
    <cellStyle name="20% - Accent5 63" xfId="388" xr:uid="{00000000-0005-0000-0000-0000B1010000}"/>
    <cellStyle name="20% - Accent5 64" xfId="389" xr:uid="{00000000-0005-0000-0000-0000B2010000}"/>
    <cellStyle name="20% - Accent5 65" xfId="390" xr:uid="{00000000-0005-0000-0000-0000B3010000}"/>
    <cellStyle name="20% - Accent5 66" xfId="391" xr:uid="{00000000-0005-0000-0000-0000B4010000}"/>
    <cellStyle name="20% - Accent5 67" xfId="392" xr:uid="{00000000-0005-0000-0000-0000B5010000}"/>
    <cellStyle name="20% - Accent5 68" xfId="393" xr:uid="{00000000-0005-0000-0000-0000B6010000}"/>
    <cellStyle name="20% - Accent5 69" xfId="394" xr:uid="{00000000-0005-0000-0000-0000B7010000}"/>
    <cellStyle name="20% - Accent5 7" xfId="395" xr:uid="{00000000-0005-0000-0000-0000B8010000}"/>
    <cellStyle name="20% - Accent5 70" xfId="396" xr:uid="{00000000-0005-0000-0000-0000B9010000}"/>
    <cellStyle name="20% - Accent5 71" xfId="397" xr:uid="{00000000-0005-0000-0000-0000BA010000}"/>
    <cellStyle name="20% - Accent5 72" xfId="398" xr:uid="{00000000-0005-0000-0000-0000BB010000}"/>
    <cellStyle name="20% - Accent5 73" xfId="399" xr:uid="{00000000-0005-0000-0000-0000BC010000}"/>
    <cellStyle name="20% - Accent5 74" xfId="400" xr:uid="{00000000-0005-0000-0000-0000BD010000}"/>
    <cellStyle name="20% - Accent5 75" xfId="401" xr:uid="{00000000-0005-0000-0000-0000BE010000}"/>
    <cellStyle name="20% - Accent5 76" xfId="402" xr:uid="{00000000-0005-0000-0000-0000BF010000}"/>
    <cellStyle name="20% - Accent5 77" xfId="3482" xr:uid="{00000000-0005-0000-0000-0000C0010000}"/>
    <cellStyle name="20% - Accent5 78" xfId="3863" xr:uid="{00000000-0005-0000-0000-0000C1010000}"/>
    <cellStyle name="20% - Accent5 79" xfId="327" xr:uid="{00000000-0005-0000-0000-0000C2010000}"/>
    <cellStyle name="20% - Accent5 8" xfId="403" xr:uid="{00000000-0005-0000-0000-0000C3010000}"/>
    <cellStyle name="20% - Accent5 80" xfId="4407" xr:uid="{00000000-0005-0000-0000-0000C4010000}"/>
    <cellStyle name="20% - Accent5 80 2" xfId="5159" xr:uid="{00000000-0005-0000-0000-0000C5010000}"/>
    <cellStyle name="20% - Accent5 9" xfId="404" xr:uid="{00000000-0005-0000-0000-0000C6010000}"/>
    <cellStyle name="20% - Accent6 10" xfId="406" xr:uid="{00000000-0005-0000-0000-0000C7010000}"/>
    <cellStyle name="20% - Accent6 11" xfId="407" xr:uid="{00000000-0005-0000-0000-0000C8010000}"/>
    <cellStyle name="20% - Accent6 12" xfId="408" xr:uid="{00000000-0005-0000-0000-0000C9010000}"/>
    <cellStyle name="20% - Accent6 13" xfId="409" xr:uid="{00000000-0005-0000-0000-0000CA010000}"/>
    <cellStyle name="20% - Accent6 14" xfId="410" xr:uid="{00000000-0005-0000-0000-0000CB010000}"/>
    <cellStyle name="20% - Accent6 15" xfId="411" xr:uid="{00000000-0005-0000-0000-0000CC010000}"/>
    <cellStyle name="20% - Accent6 16" xfId="412" xr:uid="{00000000-0005-0000-0000-0000CD010000}"/>
    <cellStyle name="20% - Accent6 17" xfId="413" xr:uid="{00000000-0005-0000-0000-0000CE010000}"/>
    <cellStyle name="20% - Accent6 18" xfId="414" xr:uid="{00000000-0005-0000-0000-0000CF010000}"/>
    <cellStyle name="20% - Accent6 19" xfId="415" xr:uid="{00000000-0005-0000-0000-0000D0010000}"/>
    <cellStyle name="20% - Accent6 2" xfId="416" xr:uid="{00000000-0005-0000-0000-0000D1010000}"/>
    <cellStyle name="20% - Accent6 2 2" xfId="417" xr:uid="{00000000-0005-0000-0000-0000D2010000}"/>
    <cellStyle name="20% - Accent6 2 3" xfId="418" xr:uid="{00000000-0005-0000-0000-0000D3010000}"/>
    <cellStyle name="20% - Accent6 2 4" xfId="4410" xr:uid="{00000000-0005-0000-0000-0000D4010000}"/>
    <cellStyle name="20% - Accent6 20" xfId="419" xr:uid="{00000000-0005-0000-0000-0000D5010000}"/>
    <cellStyle name="20% - Accent6 21" xfId="420" xr:uid="{00000000-0005-0000-0000-0000D6010000}"/>
    <cellStyle name="20% - Accent6 22" xfId="421" xr:uid="{00000000-0005-0000-0000-0000D7010000}"/>
    <cellStyle name="20% - Accent6 23" xfId="422" xr:uid="{00000000-0005-0000-0000-0000D8010000}"/>
    <cellStyle name="20% - Accent6 24" xfId="423" xr:uid="{00000000-0005-0000-0000-0000D9010000}"/>
    <cellStyle name="20% - Accent6 25" xfId="424" xr:uid="{00000000-0005-0000-0000-0000DA010000}"/>
    <cellStyle name="20% - Accent6 26" xfId="425" xr:uid="{00000000-0005-0000-0000-0000DB010000}"/>
    <cellStyle name="20% - Accent6 27" xfId="426" xr:uid="{00000000-0005-0000-0000-0000DC010000}"/>
    <cellStyle name="20% - Accent6 28" xfId="427" xr:uid="{00000000-0005-0000-0000-0000DD010000}"/>
    <cellStyle name="20% - Accent6 29" xfId="428" xr:uid="{00000000-0005-0000-0000-0000DE010000}"/>
    <cellStyle name="20% - Accent6 3" xfId="429" xr:uid="{00000000-0005-0000-0000-0000DF010000}"/>
    <cellStyle name="20% - Accent6 3 2" xfId="5162" xr:uid="{00000000-0005-0000-0000-0000E0010000}"/>
    <cellStyle name="20% - Accent6 30" xfId="430" xr:uid="{00000000-0005-0000-0000-0000E1010000}"/>
    <cellStyle name="20% - Accent6 31" xfId="431" xr:uid="{00000000-0005-0000-0000-0000E2010000}"/>
    <cellStyle name="20% - Accent6 32" xfId="432" xr:uid="{00000000-0005-0000-0000-0000E3010000}"/>
    <cellStyle name="20% - Accent6 33" xfId="433" xr:uid="{00000000-0005-0000-0000-0000E4010000}"/>
    <cellStyle name="20% - Accent6 34" xfId="434" xr:uid="{00000000-0005-0000-0000-0000E5010000}"/>
    <cellStyle name="20% - Accent6 35" xfId="435" xr:uid="{00000000-0005-0000-0000-0000E6010000}"/>
    <cellStyle name="20% - Accent6 36" xfId="436" xr:uid="{00000000-0005-0000-0000-0000E7010000}"/>
    <cellStyle name="20% - Accent6 37" xfId="437" xr:uid="{00000000-0005-0000-0000-0000E8010000}"/>
    <cellStyle name="20% - Accent6 38" xfId="438" xr:uid="{00000000-0005-0000-0000-0000E9010000}"/>
    <cellStyle name="20% - Accent6 39" xfId="439" xr:uid="{00000000-0005-0000-0000-0000EA010000}"/>
    <cellStyle name="20% - Accent6 4" xfId="440" xr:uid="{00000000-0005-0000-0000-0000EB010000}"/>
    <cellStyle name="20% - Accent6 40" xfId="441" xr:uid="{00000000-0005-0000-0000-0000EC010000}"/>
    <cellStyle name="20% - Accent6 41" xfId="442" xr:uid="{00000000-0005-0000-0000-0000ED010000}"/>
    <cellStyle name="20% - Accent6 42" xfId="443" xr:uid="{00000000-0005-0000-0000-0000EE010000}"/>
    <cellStyle name="20% - Accent6 43" xfId="444" xr:uid="{00000000-0005-0000-0000-0000EF010000}"/>
    <cellStyle name="20% - Accent6 44" xfId="445" xr:uid="{00000000-0005-0000-0000-0000F0010000}"/>
    <cellStyle name="20% - Accent6 45" xfId="446" xr:uid="{00000000-0005-0000-0000-0000F1010000}"/>
    <cellStyle name="20% - Accent6 46" xfId="447" xr:uid="{00000000-0005-0000-0000-0000F2010000}"/>
    <cellStyle name="20% - Accent6 47" xfId="448" xr:uid="{00000000-0005-0000-0000-0000F3010000}"/>
    <cellStyle name="20% - Accent6 48" xfId="449" xr:uid="{00000000-0005-0000-0000-0000F4010000}"/>
    <cellStyle name="20% - Accent6 49" xfId="450" xr:uid="{00000000-0005-0000-0000-0000F5010000}"/>
    <cellStyle name="20% - Accent6 5" xfId="451" xr:uid="{00000000-0005-0000-0000-0000F6010000}"/>
    <cellStyle name="20% - Accent6 50" xfId="452" xr:uid="{00000000-0005-0000-0000-0000F7010000}"/>
    <cellStyle name="20% - Accent6 51" xfId="453" xr:uid="{00000000-0005-0000-0000-0000F8010000}"/>
    <cellStyle name="20% - Accent6 52" xfId="454" xr:uid="{00000000-0005-0000-0000-0000F9010000}"/>
    <cellStyle name="20% - Accent6 53" xfId="455" xr:uid="{00000000-0005-0000-0000-0000FA010000}"/>
    <cellStyle name="20% - Accent6 54" xfId="456" xr:uid="{00000000-0005-0000-0000-0000FB010000}"/>
    <cellStyle name="20% - Accent6 55" xfId="457" xr:uid="{00000000-0005-0000-0000-0000FC010000}"/>
    <cellStyle name="20% - Accent6 56" xfId="458" xr:uid="{00000000-0005-0000-0000-0000FD010000}"/>
    <cellStyle name="20% - Accent6 57" xfId="459" xr:uid="{00000000-0005-0000-0000-0000FE010000}"/>
    <cellStyle name="20% - Accent6 58" xfId="460" xr:uid="{00000000-0005-0000-0000-0000FF010000}"/>
    <cellStyle name="20% - Accent6 59" xfId="461" xr:uid="{00000000-0005-0000-0000-000000020000}"/>
    <cellStyle name="20% - Accent6 6" xfId="462" xr:uid="{00000000-0005-0000-0000-000001020000}"/>
    <cellStyle name="20% - Accent6 60" xfId="463" xr:uid="{00000000-0005-0000-0000-000002020000}"/>
    <cellStyle name="20% - Accent6 61" xfId="464" xr:uid="{00000000-0005-0000-0000-000003020000}"/>
    <cellStyle name="20% - Accent6 62" xfId="465" xr:uid="{00000000-0005-0000-0000-000004020000}"/>
    <cellStyle name="20% - Accent6 63" xfId="466" xr:uid="{00000000-0005-0000-0000-000005020000}"/>
    <cellStyle name="20% - Accent6 64" xfId="467" xr:uid="{00000000-0005-0000-0000-000006020000}"/>
    <cellStyle name="20% - Accent6 65" xfId="468" xr:uid="{00000000-0005-0000-0000-000007020000}"/>
    <cellStyle name="20% - Accent6 66" xfId="469" xr:uid="{00000000-0005-0000-0000-000008020000}"/>
    <cellStyle name="20% - Accent6 67" xfId="470" xr:uid="{00000000-0005-0000-0000-000009020000}"/>
    <cellStyle name="20% - Accent6 68" xfId="471" xr:uid="{00000000-0005-0000-0000-00000A020000}"/>
    <cellStyle name="20% - Accent6 69" xfId="472" xr:uid="{00000000-0005-0000-0000-00000B020000}"/>
    <cellStyle name="20% - Accent6 7" xfId="473" xr:uid="{00000000-0005-0000-0000-00000C020000}"/>
    <cellStyle name="20% - Accent6 70" xfId="474" xr:uid="{00000000-0005-0000-0000-00000D020000}"/>
    <cellStyle name="20% - Accent6 71" xfId="475" xr:uid="{00000000-0005-0000-0000-00000E020000}"/>
    <cellStyle name="20% - Accent6 72" xfId="476" xr:uid="{00000000-0005-0000-0000-00000F020000}"/>
    <cellStyle name="20% - Accent6 73" xfId="477" xr:uid="{00000000-0005-0000-0000-000010020000}"/>
    <cellStyle name="20% - Accent6 74" xfId="478" xr:uid="{00000000-0005-0000-0000-000011020000}"/>
    <cellStyle name="20% - Accent6 75" xfId="479" xr:uid="{00000000-0005-0000-0000-000012020000}"/>
    <cellStyle name="20% - Accent6 76" xfId="480" xr:uid="{00000000-0005-0000-0000-000013020000}"/>
    <cellStyle name="20% - Accent6 77" xfId="3483" xr:uid="{00000000-0005-0000-0000-000014020000}"/>
    <cellStyle name="20% - Accent6 78" xfId="3864" xr:uid="{00000000-0005-0000-0000-000015020000}"/>
    <cellStyle name="20% - Accent6 79" xfId="405" xr:uid="{00000000-0005-0000-0000-000016020000}"/>
    <cellStyle name="20% - Accent6 8" xfId="481" xr:uid="{00000000-0005-0000-0000-000017020000}"/>
    <cellStyle name="20% - Accent6 80" xfId="4409" xr:uid="{00000000-0005-0000-0000-000018020000}"/>
    <cellStyle name="20% - Accent6 80 2" xfId="5161" xr:uid="{00000000-0005-0000-0000-000019020000}"/>
    <cellStyle name="20% - Accent6 9" xfId="482" xr:uid="{00000000-0005-0000-0000-00001A020000}"/>
    <cellStyle name="3" xfId="483" xr:uid="{00000000-0005-0000-0000-00001B020000}"/>
    <cellStyle name="4" xfId="484" xr:uid="{00000000-0005-0000-0000-00001C020000}"/>
    <cellStyle name="40% - Accent1 10" xfId="486" xr:uid="{00000000-0005-0000-0000-00001D020000}"/>
    <cellStyle name="40% - Accent1 11" xfId="487" xr:uid="{00000000-0005-0000-0000-00001E020000}"/>
    <cellStyle name="40% - Accent1 12" xfId="488" xr:uid="{00000000-0005-0000-0000-00001F020000}"/>
    <cellStyle name="40% - Accent1 13" xfId="489" xr:uid="{00000000-0005-0000-0000-000020020000}"/>
    <cellStyle name="40% - Accent1 14" xfId="490" xr:uid="{00000000-0005-0000-0000-000021020000}"/>
    <cellStyle name="40% - Accent1 15" xfId="491" xr:uid="{00000000-0005-0000-0000-000022020000}"/>
    <cellStyle name="40% - Accent1 16" xfId="492" xr:uid="{00000000-0005-0000-0000-000023020000}"/>
    <cellStyle name="40% - Accent1 17" xfId="493" xr:uid="{00000000-0005-0000-0000-000024020000}"/>
    <cellStyle name="40% - Accent1 18" xfId="494" xr:uid="{00000000-0005-0000-0000-000025020000}"/>
    <cellStyle name="40% - Accent1 19" xfId="495" xr:uid="{00000000-0005-0000-0000-000026020000}"/>
    <cellStyle name="40% - Accent1 2" xfId="496" xr:uid="{00000000-0005-0000-0000-000027020000}"/>
    <cellStyle name="40% - Accent1 2 2" xfId="497" xr:uid="{00000000-0005-0000-0000-000028020000}"/>
    <cellStyle name="40% - Accent1 2 3" xfId="498" xr:uid="{00000000-0005-0000-0000-000029020000}"/>
    <cellStyle name="40% - Accent1 2 4" xfId="4412" xr:uid="{00000000-0005-0000-0000-00002A020000}"/>
    <cellStyle name="40% - Accent1 20" xfId="499" xr:uid="{00000000-0005-0000-0000-00002B020000}"/>
    <cellStyle name="40% - Accent1 21" xfId="500" xr:uid="{00000000-0005-0000-0000-00002C020000}"/>
    <cellStyle name="40% - Accent1 22" xfId="501" xr:uid="{00000000-0005-0000-0000-00002D020000}"/>
    <cellStyle name="40% - Accent1 23" xfId="502" xr:uid="{00000000-0005-0000-0000-00002E020000}"/>
    <cellStyle name="40% - Accent1 24" xfId="503" xr:uid="{00000000-0005-0000-0000-00002F020000}"/>
    <cellStyle name="40% - Accent1 25" xfId="504" xr:uid="{00000000-0005-0000-0000-000030020000}"/>
    <cellStyle name="40% - Accent1 26" xfId="505" xr:uid="{00000000-0005-0000-0000-000031020000}"/>
    <cellStyle name="40% - Accent1 27" xfId="506" xr:uid="{00000000-0005-0000-0000-000032020000}"/>
    <cellStyle name="40% - Accent1 28" xfId="507" xr:uid="{00000000-0005-0000-0000-000033020000}"/>
    <cellStyle name="40% - Accent1 29" xfId="508" xr:uid="{00000000-0005-0000-0000-000034020000}"/>
    <cellStyle name="40% - Accent1 3" xfId="509" xr:uid="{00000000-0005-0000-0000-000035020000}"/>
    <cellStyle name="40% - Accent1 3 2" xfId="5164" xr:uid="{00000000-0005-0000-0000-000036020000}"/>
    <cellStyle name="40% - Accent1 30" xfId="510" xr:uid="{00000000-0005-0000-0000-000037020000}"/>
    <cellStyle name="40% - Accent1 31" xfId="511" xr:uid="{00000000-0005-0000-0000-000038020000}"/>
    <cellStyle name="40% - Accent1 32" xfId="512" xr:uid="{00000000-0005-0000-0000-000039020000}"/>
    <cellStyle name="40% - Accent1 33" xfId="513" xr:uid="{00000000-0005-0000-0000-00003A020000}"/>
    <cellStyle name="40% - Accent1 34" xfId="514" xr:uid="{00000000-0005-0000-0000-00003B020000}"/>
    <cellStyle name="40% - Accent1 35" xfId="515" xr:uid="{00000000-0005-0000-0000-00003C020000}"/>
    <cellStyle name="40% - Accent1 36" xfId="516" xr:uid="{00000000-0005-0000-0000-00003D020000}"/>
    <cellStyle name="40% - Accent1 37" xfId="517" xr:uid="{00000000-0005-0000-0000-00003E020000}"/>
    <cellStyle name="40% - Accent1 38" xfId="518" xr:uid="{00000000-0005-0000-0000-00003F020000}"/>
    <cellStyle name="40% - Accent1 39" xfId="519" xr:uid="{00000000-0005-0000-0000-000040020000}"/>
    <cellStyle name="40% - Accent1 4" xfId="520" xr:uid="{00000000-0005-0000-0000-000041020000}"/>
    <cellStyle name="40% - Accent1 40" xfId="521" xr:uid="{00000000-0005-0000-0000-000042020000}"/>
    <cellStyle name="40% - Accent1 41" xfId="522" xr:uid="{00000000-0005-0000-0000-000043020000}"/>
    <cellStyle name="40% - Accent1 42" xfId="523" xr:uid="{00000000-0005-0000-0000-000044020000}"/>
    <cellStyle name="40% - Accent1 43" xfId="524" xr:uid="{00000000-0005-0000-0000-000045020000}"/>
    <cellStyle name="40% - Accent1 44" xfId="525" xr:uid="{00000000-0005-0000-0000-000046020000}"/>
    <cellStyle name="40% - Accent1 45" xfId="526" xr:uid="{00000000-0005-0000-0000-000047020000}"/>
    <cellStyle name="40% - Accent1 46" xfId="527" xr:uid="{00000000-0005-0000-0000-000048020000}"/>
    <cellStyle name="40% - Accent1 47" xfId="528" xr:uid="{00000000-0005-0000-0000-000049020000}"/>
    <cellStyle name="40% - Accent1 48" xfId="529" xr:uid="{00000000-0005-0000-0000-00004A020000}"/>
    <cellStyle name="40% - Accent1 49" xfId="530" xr:uid="{00000000-0005-0000-0000-00004B020000}"/>
    <cellStyle name="40% - Accent1 5" xfId="531" xr:uid="{00000000-0005-0000-0000-00004C020000}"/>
    <cellStyle name="40% - Accent1 50" xfId="532" xr:uid="{00000000-0005-0000-0000-00004D020000}"/>
    <cellStyle name="40% - Accent1 51" xfId="533" xr:uid="{00000000-0005-0000-0000-00004E020000}"/>
    <cellStyle name="40% - Accent1 52" xfId="534" xr:uid="{00000000-0005-0000-0000-00004F020000}"/>
    <cellStyle name="40% - Accent1 53" xfId="535" xr:uid="{00000000-0005-0000-0000-000050020000}"/>
    <cellStyle name="40% - Accent1 54" xfId="536" xr:uid="{00000000-0005-0000-0000-000051020000}"/>
    <cellStyle name="40% - Accent1 55" xfId="537" xr:uid="{00000000-0005-0000-0000-000052020000}"/>
    <cellStyle name="40% - Accent1 56" xfId="538" xr:uid="{00000000-0005-0000-0000-000053020000}"/>
    <cellStyle name="40% - Accent1 57" xfId="539" xr:uid="{00000000-0005-0000-0000-000054020000}"/>
    <cellStyle name="40% - Accent1 58" xfId="540" xr:uid="{00000000-0005-0000-0000-000055020000}"/>
    <cellStyle name="40% - Accent1 59" xfId="541" xr:uid="{00000000-0005-0000-0000-000056020000}"/>
    <cellStyle name="40% - Accent1 6" xfId="542" xr:uid="{00000000-0005-0000-0000-000057020000}"/>
    <cellStyle name="40% - Accent1 60" xfId="543" xr:uid="{00000000-0005-0000-0000-000058020000}"/>
    <cellStyle name="40% - Accent1 61" xfId="544" xr:uid="{00000000-0005-0000-0000-000059020000}"/>
    <cellStyle name="40% - Accent1 62" xfId="545" xr:uid="{00000000-0005-0000-0000-00005A020000}"/>
    <cellStyle name="40% - Accent1 63" xfId="546" xr:uid="{00000000-0005-0000-0000-00005B020000}"/>
    <cellStyle name="40% - Accent1 64" xfId="547" xr:uid="{00000000-0005-0000-0000-00005C020000}"/>
    <cellStyle name="40% - Accent1 65" xfId="548" xr:uid="{00000000-0005-0000-0000-00005D020000}"/>
    <cellStyle name="40% - Accent1 66" xfId="549" xr:uid="{00000000-0005-0000-0000-00005E020000}"/>
    <cellStyle name="40% - Accent1 67" xfId="550" xr:uid="{00000000-0005-0000-0000-00005F020000}"/>
    <cellStyle name="40% - Accent1 68" xfId="551" xr:uid="{00000000-0005-0000-0000-000060020000}"/>
    <cellStyle name="40% - Accent1 69" xfId="552" xr:uid="{00000000-0005-0000-0000-000061020000}"/>
    <cellStyle name="40% - Accent1 7" xfId="553" xr:uid="{00000000-0005-0000-0000-000062020000}"/>
    <cellStyle name="40% - Accent1 70" xfId="554" xr:uid="{00000000-0005-0000-0000-000063020000}"/>
    <cellStyle name="40% - Accent1 71" xfId="555" xr:uid="{00000000-0005-0000-0000-000064020000}"/>
    <cellStyle name="40% - Accent1 72" xfId="556" xr:uid="{00000000-0005-0000-0000-000065020000}"/>
    <cellStyle name="40% - Accent1 73" xfId="557" xr:uid="{00000000-0005-0000-0000-000066020000}"/>
    <cellStyle name="40% - Accent1 74" xfId="558" xr:uid="{00000000-0005-0000-0000-000067020000}"/>
    <cellStyle name="40% - Accent1 75" xfId="559" xr:uid="{00000000-0005-0000-0000-000068020000}"/>
    <cellStyle name="40% - Accent1 76" xfId="560" xr:uid="{00000000-0005-0000-0000-000069020000}"/>
    <cellStyle name="40% - Accent1 77" xfId="3484" xr:uid="{00000000-0005-0000-0000-00006A020000}"/>
    <cellStyle name="40% - Accent1 78" xfId="3865" xr:uid="{00000000-0005-0000-0000-00006B020000}"/>
    <cellStyle name="40% - Accent1 79" xfId="485" xr:uid="{00000000-0005-0000-0000-00006C020000}"/>
    <cellStyle name="40% - Accent1 8" xfId="561" xr:uid="{00000000-0005-0000-0000-00006D020000}"/>
    <cellStyle name="40% - Accent1 80" xfId="4411" xr:uid="{00000000-0005-0000-0000-00006E020000}"/>
    <cellStyle name="40% - Accent1 80 2" xfId="5163" xr:uid="{00000000-0005-0000-0000-00006F020000}"/>
    <cellStyle name="40% - Accent1 9" xfId="562" xr:uid="{00000000-0005-0000-0000-000070020000}"/>
    <cellStyle name="40% - Accent2 10" xfId="564" xr:uid="{00000000-0005-0000-0000-000071020000}"/>
    <cellStyle name="40% - Accent2 11" xfId="565" xr:uid="{00000000-0005-0000-0000-000072020000}"/>
    <cellStyle name="40% - Accent2 12" xfId="566" xr:uid="{00000000-0005-0000-0000-000073020000}"/>
    <cellStyle name="40% - Accent2 13" xfId="567" xr:uid="{00000000-0005-0000-0000-000074020000}"/>
    <cellStyle name="40% - Accent2 14" xfId="568" xr:uid="{00000000-0005-0000-0000-000075020000}"/>
    <cellStyle name="40% - Accent2 15" xfId="569" xr:uid="{00000000-0005-0000-0000-000076020000}"/>
    <cellStyle name="40% - Accent2 16" xfId="570" xr:uid="{00000000-0005-0000-0000-000077020000}"/>
    <cellStyle name="40% - Accent2 17" xfId="571" xr:uid="{00000000-0005-0000-0000-000078020000}"/>
    <cellStyle name="40% - Accent2 18" xfId="572" xr:uid="{00000000-0005-0000-0000-000079020000}"/>
    <cellStyle name="40% - Accent2 19" xfId="573" xr:uid="{00000000-0005-0000-0000-00007A020000}"/>
    <cellStyle name="40% - Accent2 2" xfId="574" xr:uid="{00000000-0005-0000-0000-00007B020000}"/>
    <cellStyle name="40% - Accent2 2 2" xfId="575" xr:uid="{00000000-0005-0000-0000-00007C020000}"/>
    <cellStyle name="40% - Accent2 2 3" xfId="576" xr:uid="{00000000-0005-0000-0000-00007D020000}"/>
    <cellStyle name="40% - Accent2 2 4" xfId="4414" xr:uid="{00000000-0005-0000-0000-00007E020000}"/>
    <cellStyle name="40% - Accent2 20" xfId="577" xr:uid="{00000000-0005-0000-0000-00007F020000}"/>
    <cellStyle name="40% - Accent2 21" xfId="578" xr:uid="{00000000-0005-0000-0000-000080020000}"/>
    <cellStyle name="40% - Accent2 22" xfId="579" xr:uid="{00000000-0005-0000-0000-000081020000}"/>
    <cellStyle name="40% - Accent2 23" xfId="580" xr:uid="{00000000-0005-0000-0000-000082020000}"/>
    <cellStyle name="40% - Accent2 24" xfId="581" xr:uid="{00000000-0005-0000-0000-000083020000}"/>
    <cellStyle name="40% - Accent2 25" xfId="582" xr:uid="{00000000-0005-0000-0000-000084020000}"/>
    <cellStyle name="40% - Accent2 26" xfId="583" xr:uid="{00000000-0005-0000-0000-000085020000}"/>
    <cellStyle name="40% - Accent2 27" xfId="584" xr:uid="{00000000-0005-0000-0000-000086020000}"/>
    <cellStyle name="40% - Accent2 28" xfId="585" xr:uid="{00000000-0005-0000-0000-000087020000}"/>
    <cellStyle name="40% - Accent2 29" xfId="586" xr:uid="{00000000-0005-0000-0000-000088020000}"/>
    <cellStyle name="40% - Accent2 3" xfId="587" xr:uid="{00000000-0005-0000-0000-000089020000}"/>
    <cellStyle name="40% - Accent2 3 2" xfId="5166" xr:uid="{00000000-0005-0000-0000-00008A020000}"/>
    <cellStyle name="40% - Accent2 30" xfId="588" xr:uid="{00000000-0005-0000-0000-00008B020000}"/>
    <cellStyle name="40% - Accent2 31" xfId="589" xr:uid="{00000000-0005-0000-0000-00008C020000}"/>
    <cellStyle name="40% - Accent2 32" xfId="590" xr:uid="{00000000-0005-0000-0000-00008D020000}"/>
    <cellStyle name="40% - Accent2 33" xfId="591" xr:uid="{00000000-0005-0000-0000-00008E020000}"/>
    <cellStyle name="40% - Accent2 34" xfId="592" xr:uid="{00000000-0005-0000-0000-00008F020000}"/>
    <cellStyle name="40% - Accent2 35" xfId="593" xr:uid="{00000000-0005-0000-0000-000090020000}"/>
    <cellStyle name="40% - Accent2 36" xfId="594" xr:uid="{00000000-0005-0000-0000-000091020000}"/>
    <cellStyle name="40% - Accent2 37" xfId="595" xr:uid="{00000000-0005-0000-0000-000092020000}"/>
    <cellStyle name="40% - Accent2 38" xfId="596" xr:uid="{00000000-0005-0000-0000-000093020000}"/>
    <cellStyle name="40% - Accent2 39" xfId="597" xr:uid="{00000000-0005-0000-0000-000094020000}"/>
    <cellStyle name="40% - Accent2 4" xfId="598" xr:uid="{00000000-0005-0000-0000-000095020000}"/>
    <cellStyle name="40% - Accent2 40" xfId="599" xr:uid="{00000000-0005-0000-0000-000096020000}"/>
    <cellStyle name="40% - Accent2 41" xfId="600" xr:uid="{00000000-0005-0000-0000-000097020000}"/>
    <cellStyle name="40% - Accent2 42" xfId="601" xr:uid="{00000000-0005-0000-0000-000098020000}"/>
    <cellStyle name="40% - Accent2 43" xfId="602" xr:uid="{00000000-0005-0000-0000-000099020000}"/>
    <cellStyle name="40% - Accent2 44" xfId="603" xr:uid="{00000000-0005-0000-0000-00009A020000}"/>
    <cellStyle name="40% - Accent2 45" xfId="604" xr:uid="{00000000-0005-0000-0000-00009B020000}"/>
    <cellStyle name="40% - Accent2 46" xfId="605" xr:uid="{00000000-0005-0000-0000-00009C020000}"/>
    <cellStyle name="40% - Accent2 47" xfId="606" xr:uid="{00000000-0005-0000-0000-00009D020000}"/>
    <cellStyle name="40% - Accent2 48" xfId="607" xr:uid="{00000000-0005-0000-0000-00009E020000}"/>
    <cellStyle name="40% - Accent2 49" xfId="608" xr:uid="{00000000-0005-0000-0000-00009F020000}"/>
    <cellStyle name="40% - Accent2 5" xfId="609" xr:uid="{00000000-0005-0000-0000-0000A0020000}"/>
    <cellStyle name="40% - Accent2 50" xfId="610" xr:uid="{00000000-0005-0000-0000-0000A1020000}"/>
    <cellStyle name="40% - Accent2 51" xfId="611" xr:uid="{00000000-0005-0000-0000-0000A2020000}"/>
    <cellStyle name="40% - Accent2 52" xfId="612" xr:uid="{00000000-0005-0000-0000-0000A3020000}"/>
    <cellStyle name="40% - Accent2 53" xfId="613" xr:uid="{00000000-0005-0000-0000-0000A4020000}"/>
    <cellStyle name="40% - Accent2 54" xfId="614" xr:uid="{00000000-0005-0000-0000-0000A5020000}"/>
    <cellStyle name="40% - Accent2 55" xfId="615" xr:uid="{00000000-0005-0000-0000-0000A6020000}"/>
    <cellStyle name="40% - Accent2 56" xfId="616" xr:uid="{00000000-0005-0000-0000-0000A7020000}"/>
    <cellStyle name="40% - Accent2 57" xfId="617" xr:uid="{00000000-0005-0000-0000-0000A8020000}"/>
    <cellStyle name="40% - Accent2 58" xfId="618" xr:uid="{00000000-0005-0000-0000-0000A9020000}"/>
    <cellStyle name="40% - Accent2 59" xfId="619" xr:uid="{00000000-0005-0000-0000-0000AA020000}"/>
    <cellStyle name="40% - Accent2 6" xfId="620" xr:uid="{00000000-0005-0000-0000-0000AB020000}"/>
    <cellStyle name="40% - Accent2 60" xfId="621" xr:uid="{00000000-0005-0000-0000-0000AC020000}"/>
    <cellStyle name="40% - Accent2 61" xfId="622" xr:uid="{00000000-0005-0000-0000-0000AD020000}"/>
    <cellStyle name="40% - Accent2 62" xfId="623" xr:uid="{00000000-0005-0000-0000-0000AE020000}"/>
    <cellStyle name="40% - Accent2 63" xfId="624" xr:uid="{00000000-0005-0000-0000-0000AF020000}"/>
    <cellStyle name="40% - Accent2 64" xfId="625" xr:uid="{00000000-0005-0000-0000-0000B0020000}"/>
    <cellStyle name="40% - Accent2 65" xfId="626" xr:uid="{00000000-0005-0000-0000-0000B1020000}"/>
    <cellStyle name="40% - Accent2 66" xfId="627" xr:uid="{00000000-0005-0000-0000-0000B2020000}"/>
    <cellStyle name="40% - Accent2 67" xfId="628" xr:uid="{00000000-0005-0000-0000-0000B3020000}"/>
    <cellStyle name="40% - Accent2 68" xfId="629" xr:uid="{00000000-0005-0000-0000-0000B4020000}"/>
    <cellStyle name="40% - Accent2 69" xfId="630" xr:uid="{00000000-0005-0000-0000-0000B5020000}"/>
    <cellStyle name="40% - Accent2 7" xfId="631" xr:uid="{00000000-0005-0000-0000-0000B6020000}"/>
    <cellStyle name="40% - Accent2 70" xfId="632" xr:uid="{00000000-0005-0000-0000-0000B7020000}"/>
    <cellStyle name="40% - Accent2 71" xfId="633" xr:uid="{00000000-0005-0000-0000-0000B8020000}"/>
    <cellStyle name="40% - Accent2 72" xfId="634" xr:uid="{00000000-0005-0000-0000-0000B9020000}"/>
    <cellStyle name="40% - Accent2 73" xfId="635" xr:uid="{00000000-0005-0000-0000-0000BA020000}"/>
    <cellStyle name="40% - Accent2 74" xfId="636" xr:uid="{00000000-0005-0000-0000-0000BB020000}"/>
    <cellStyle name="40% - Accent2 75" xfId="637" xr:uid="{00000000-0005-0000-0000-0000BC020000}"/>
    <cellStyle name="40% - Accent2 76" xfId="638" xr:uid="{00000000-0005-0000-0000-0000BD020000}"/>
    <cellStyle name="40% - Accent2 77" xfId="3485" xr:uid="{00000000-0005-0000-0000-0000BE020000}"/>
    <cellStyle name="40% - Accent2 78" xfId="3866" xr:uid="{00000000-0005-0000-0000-0000BF020000}"/>
    <cellStyle name="40% - Accent2 79" xfId="563" xr:uid="{00000000-0005-0000-0000-0000C0020000}"/>
    <cellStyle name="40% - Accent2 8" xfId="639" xr:uid="{00000000-0005-0000-0000-0000C1020000}"/>
    <cellStyle name="40% - Accent2 80" xfId="4413" xr:uid="{00000000-0005-0000-0000-0000C2020000}"/>
    <cellStyle name="40% - Accent2 80 2" xfId="5165" xr:uid="{00000000-0005-0000-0000-0000C3020000}"/>
    <cellStyle name="40% - Accent2 9" xfId="640" xr:uid="{00000000-0005-0000-0000-0000C4020000}"/>
    <cellStyle name="40% - Accent3 10" xfId="642" xr:uid="{00000000-0005-0000-0000-0000C5020000}"/>
    <cellStyle name="40% - Accent3 11" xfId="643" xr:uid="{00000000-0005-0000-0000-0000C6020000}"/>
    <cellStyle name="40% - Accent3 12" xfId="644" xr:uid="{00000000-0005-0000-0000-0000C7020000}"/>
    <cellStyle name="40% - Accent3 13" xfId="645" xr:uid="{00000000-0005-0000-0000-0000C8020000}"/>
    <cellStyle name="40% - Accent3 14" xfId="646" xr:uid="{00000000-0005-0000-0000-0000C9020000}"/>
    <cellStyle name="40% - Accent3 15" xfId="647" xr:uid="{00000000-0005-0000-0000-0000CA020000}"/>
    <cellStyle name="40% - Accent3 16" xfId="648" xr:uid="{00000000-0005-0000-0000-0000CB020000}"/>
    <cellStyle name="40% - Accent3 17" xfId="649" xr:uid="{00000000-0005-0000-0000-0000CC020000}"/>
    <cellStyle name="40% - Accent3 18" xfId="650" xr:uid="{00000000-0005-0000-0000-0000CD020000}"/>
    <cellStyle name="40% - Accent3 19" xfId="651" xr:uid="{00000000-0005-0000-0000-0000CE020000}"/>
    <cellStyle name="40% - Accent3 2" xfId="652" xr:uid="{00000000-0005-0000-0000-0000CF020000}"/>
    <cellStyle name="40% - Accent3 2 2" xfId="653" xr:uid="{00000000-0005-0000-0000-0000D0020000}"/>
    <cellStyle name="40% - Accent3 2 3" xfId="654" xr:uid="{00000000-0005-0000-0000-0000D1020000}"/>
    <cellStyle name="40% - Accent3 2 4" xfId="4416" xr:uid="{00000000-0005-0000-0000-0000D2020000}"/>
    <cellStyle name="40% - Accent3 20" xfId="655" xr:uid="{00000000-0005-0000-0000-0000D3020000}"/>
    <cellStyle name="40% - Accent3 21" xfId="656" xr:uid="{00000000-0005-0000-0000-0000D4020000}"/>
    <cellStyle name="40% - Accent3 22" xfId="657" xr:uid="{00000000-0005-0000-0000-0000D5020000}"/>
    <cellStyle name="40% - Accent3 23" xfId="658" xr:uid="{00000000-0005-0000-0000-0000D6020000}"/>
    <cellStyle name="40% - Accent3 24" xfId="659" xr:uid="{00000000-0005-0000-0000-0000D7020000}"/>
    <cellStyle name="40% - Accent3 25" xfId="660" xr:uid="{00000000-0005-0000-0000-0000D8020000}"/>
    <cellStyle name="40% - Accent3 26" xfId="661" xr:uid="{00000000-0005-0000-0000-0000D9020000}"/>
    <cellStyle name="40% - Accent3 27" xfId="662" xr:uid="{00000000-0005-0000-0000-0000DA020000}"/>
    <cellStyle name="40% - Accent3 28" xfId="663" xr:uid="{00000000-0005-0000-0000-0000DB020000}"/>
    <cellStyle name="40% - Accent3 29" xfId="664" xr:uid="{00000000-0005-0000-0000-0000DC020000}"/>
    <cellStyle name="40% - Accent3 3" xfId="665" xr:uid="{00000000-0005-0000-0000-0000DD020000}"/>
    <cellStyle name="40% - Accent3 3 2" xfId="5168" xr:uid="{00000000-0005-0000-0000-0000DE020000}"/>
    <cellStyle name="40% - Accent3 30" xfId="666" xr:uid="{00000000-0005-0000-0000-0000DF020000}"/>
    <cellStyle name="40% - Accent3 31" xfId="667" xr:uid="{00000000-0005-0000-0000-0000E0020000}"/>
    <cellStyle name="40% - Accent3 32" xfId="668" xr:uid="{00000000-0005-0000-0000-0000E1020000}"/>
    <cellStyle name="40% - Accent3 33" xfId="669" xr:uid="{00000000-0005-0000-0000-0000E2020000}"/>
    <cellStyle name="40% - Accent3 34" xfId="670" xr:uid="{00000000-0005-0000-0000-0000E3020000}"/>
    <cellStyle name="40% - Accent3 35" xfId="671" xr:uid="{00000000-0005-0000-0000-0000E4020000}"/>
    <cellStyle name="40% - Accent3 36" xfId="672" xr:uid="{00000000-0005-0000-0000-0000E5020000}"/>
    <cellStyle name="40% - Accent3 37" xfId="673" xr:uid="{00000000-0005-0000-0000-0000E6020000}"/>
    <cellStyle name="40% - Accent3 38" xfId="674" xr:uid="{00000000-0005-0000-0000-0000E7020000}"/>
    <cellStyle name="40% - Accent3 39" xfId="675" xr:uid="{00000000-0005-0000-0000-0000E8020000}"/>
    <cellStyle name="40% - Accent3 4" xfId="676" xr:uid="{00000000-0005-0000-0000-0000E9020000}"/>
    <cellStyle name="40% - Accent3 40" xfId="677" xr:uid="{00000000-0005-0000-0000-0000EA020000}"/>
    <cellStyle name="40% - Accent3 41" xfId="678" xr:uid="{00000000-0005-0000-0000-0000EB020000}"/>
    <cellStyle name="40% - Accent3 42" xfId="679" xr:uid="{00000000-0005-0000-0000-0000EC020000}"/>
    <cellStyle name="40% - Accent3 43" xfId="680" xr:uid="{00000000-0005-0000-0000-0000ED020000}"/>
    <cellStyle name="40% - Accent3 44" xfId="681" xr:uid="{00000000-0005-0000-0000-0000EE020000}"/>
    <cellStyle name="40% - Accent3 45" xfId="682" xr:uid="{00000000-0005-0000-0000-0000EF020000}"/>
    <cellStyle name="40% - Accent3 46" xfId="683" xr:uid="{00000000-0005-0000-0000-0000F0020000}"/>
    <cellStyle name="40% - Accent3 47" xfId="684" xr:uid="{00000000-0005-0000-0000-0000F1020000}"/>
    <cellStyle name="40% - Accent3 48" xfId="685" xr:uid="{00000000-0005-0000-0000-0000F2020000}"/>
    <cellStyle name="40% - Accent3 49" xfId="686" xr:uid="{00000000-0005-0000-0000-0000F3020000}"/>
    <cellStyle name="40% - Accent3 5" xfId="687" xr:uid="{00000000-0005-0000-0000-0000F4020000}"/>
    <cellStyle name="40% - Accent3 50" xfId="688" xr:uid="{00000000-0005-0000-0000-0000F5020000}"/>
    <cellStyle name="40% - Accent3 51" xfId="689" xr:uid="{00000000-0005-0000-0000-0000F6020000}"/>
    <cellStyle name="40% - Accent3 52" xfId="690" xr:uid="{00000000-0005-0000-0000-0000F7020000}"/>
    <cellStyle name="40% - Accent3 53" xfId="691" xr:uid="{00000000-0005-0000-0000-0000F8020000}"/>
    <cellStyle name="40% - Accent3 54" xfId="692" xr:uid="{00000000-0005-0000-0000-0000F9020000}"/>
    <cellStyle name="40% - Accent3 55" xfId="693" xr:uid="{00000000-0005-0000-0000-0000FA020000}"/>
    <cellStyle name="40% - Accent3 56" xfId="694" xr:uid="{00000000-0005-0000-0000-0000FB020000}"/>
    <cellStyle name="40% - Accent3 57" xfId="695" xr:uid="{00000000-0005-0000-0000-0000FC020000}"/>
    <cellStyle name="40% - Accent3 58" xfId="696" xr:uid="{00000000-0005-0000-0000-0000FD020000}"/>
    <cellStyle name="40% - Accent3 59" xfId="697" xr:uid="{00000000-0005-0000-0000-0000FE020000}"/>
    <cellStyle name="40% - Accent3 6" xfId="698" xr:uid="{00000000-0005-0000-0000-0000FF020000}"/>
    <cellStyle name="40% - Accent3 60" xfId="699" xr:uid="{00000000-0005-0000-0000-000000030000}"/>
    <cellStyle name="40% - Accent3 61" xfId="700" xr:uid="{00000000-0005-0000-0000-000001030000}"/>
    <cellStyle name="40% - Accent3 62" xfId="701" xr:uid="{00000000-0005-0000-0000-000002030000}"/>
    <cellStyle name="40% - Accent3 63" xfId="702" xr:uid="{00000000-0005-0000-0000-000003030000}"/>
    <cellStyle name="40% - Accent3 64" xfId="703" xr:uid="{00000000-0005-0000-0000-000004030000}"/>
    <cellStyle name="40% - Accent3 65" xfId="704" xr:uid="{00000000-0005-0000-0000-000005030000}"/>
    <cellStyle name="40% - Accent3 66" xfId="705" xr:uid="{00000000-0005-0000-0000-000006030000}"/>
    <cellStyle name="40% - Accent3 67" xfId="706" xr:uid="{00000000-0005-0000-0000-000007030000}"/>
    <cellStyle name="40% - Accent3 68" xfId="707" xr:uid="{00000000-0005-0000-0000-000008030000}"/>
    <cellStyle name="40% - Accent3 69" xfId="708" xr:uid="{00000000-0005-0000-0000-000009030000}"/>
    <cellStyle name="40% - Accent3 7" xfId="709" xr:uid="{00000000-0005-0000-0000-00000A030000}"/>
    <cellStyle name="40% - Accent3 70" xfId="710" xr:uid="{00000000-0005-0000-0000-00000B030000}"/>
    <cellStyle name="40% - Accent3 71" xfId="711" xr:uid="{00000000-0005-0000-0000-00000C030000}"/>
    <cellStyle name="40% - Accent3 72" xfId="712" xr:uid="{00000000-0005-0000-0000-00000D030000}"/>
    <cellStyle name="40% - Accent3 73" xfId="713" xr:uid="{00000000-0005-0000-0000-00000E030000}"/>
    <cellStyle name="40% - Accent3 74" xfId="714" xr:uid="{00000000-0005-0000-0000-00000F030000}"/>
    <cellStyle name="40% - Accent3 75" xfId="715" xr:uid="{00000000-0005-0000-0000-000010030000}"/>
    <cellStyle name="40% - Accent3 76" xfId="716" xr:uid="{00000000-0005-0000-0000-000011030000}"/>
    <cellStyle name="40% - Accent3 77" xfId="3486" xr:uid="{00000000-0005-0000-0000-000012030000}"/>
    <cellStyle name="40% - Accent3 78" xfId="3867" xr:uid="{00000000-0005-0000-0000-000013030000}"/>
    <cellStyle name="40% - Accent3 79" xfId="641" xr:uid="{00000000-0005-0000-0000-000014030000}"/>
    <cellStyle name="40% - Accent3 8" xfId="717" xr:uid="{00000000-0005-0000-0000-000015030000}"/>
    <cellStyle name="40% - Accent3 80" xfId="4415" xr:uid="{00000000-0005-0000-0000-000016030000}"/>
    <cellStyle name="40% - Accent3 80 2" xfId="5167" xr:uid="{00000000-0005-0000-0000-000017030000}"/>
    <cellStyle name="40% - Accent3 9" xfId="718" xr:uid="{00000000-0005-0000-0000-000018030000}"/>
    <cellStyle name="40% - Accent4 10" xfId="720" xr:uid="{00000000-0005-0000-0000-000019030000}"/>
    <cellStyle name="40% - Accent4 11" xfId="721" xr:uid="{00000000-0005-0000-0000-00001A030000}"/>
    <cellStyle name="40% - Accent4 12" xfId="722" xr:uid="{00000000-0005-0000-0000-00001B030000}"/>
    <cellStyle name="40% - Accent4 13" xfId="723" xr:uid="{00000000-0005-0000-0000-00001C030000}"/>
    <cellStyle name="40% - Accent4 14" xfId="724" xr:uid="{00000000-0005-0000-0000-00001D030000}"/>
    <cellStyle name="40% - Accent4 15" xfId="725" xr:uid="{00000000-0005-0000-0000-00001E030000}"/>
    <cellStyle name="40% - Accent4 16" xfId="726" xr:uid="{00000000-0005-0000-0000-00001F030000}"/>
    <cellStyle name="40% - Accent4 17" xfId="727" xr:uid="{00000000-0005-0000-0000-000020030000}"/>
    <cellStyle name="40% - Accent4 18" xfId="728" xr:uid="{00000000-0005-0000-0000-000021030000}"/>
    <cellStyle name="40% - Accent4 19" xfId="729" xr:uid="{00000000-0005-0000-0000-000022030000}"/>
    <cellStyle name="40% - Accent4 2" xfId="730" xr:uid="{00000000-0005-0000-0000-000023030000}"/>
    <cellStyle name="40% - Accent4 2 2" xfId="731" xr:uid="{00000000-0005-0000-0000-000024030000}"/>
    <cellStyle name="40% - Accent4 2 3" xfId="732" xr:uid="{00000000-0005-0000-0000-000025030000}"/>
    <cellStyle name="40% - Accent4 2 4" xfId="4418" xr:uid="{00000000-0005-0000-0000-000026030000}"/>
    <cellStyle name="40% - Accent4 20" xfId="733" xr:uid="{00000000-0005-0000-0000-000027030000}"/>
    <cellStyle name="40% - Accent4 21" xfId="734" xr:uid="{00000000-0005-0000-0000-000028030000}"/>
    <cellStyle name="40% - Accent4 22" xfId="735" xr:uid="{00000000-0005-0000-0000-000029030000}"/>
    <cellStyle name="40% - Accent4 23" xfId="736" xr:uid="{00000000-0005-0000-0000-00002A030000}"/>
    <cellStyle name="40% - Accent4 24" xfId="737" xr:uid="{00000000-0005-0000-0000-00002B030000}"/>
    <cellStyle name="40% - Accent4 25" xfId="738" xr:uid="{00000000-0005-0000-0000-00002C030000}"/>
    <cellStyle name="40% - Accent4 26" xfId="739" xr:uid="{00000000-0005-0000-0000-00002D030000}"/>
    <cellStyle name="40% - Accent4 27" xfId="740" xr:uid="{00000000-0005-0000-0000-00002E030000}"/>
    <cellStyle name="40% - Accent4 28" xfId="741" xr:uid="{00000000-0005-0000-0000-00002F030000}"/>
    <cellStyle name="40% - Accent4 29" xfId="742" xr:uid="{00000000-0005-0000-0000-000030030000}"/>
    <cellStyle name="40% - Accent4 3" xfId="743" xr:uid="{00000000-0005-0000-0000-000031030000}"/>
    <cellStyle name="40% - Accent4 3 2" xfId="5170" xr:uid="{00000000-0005-0000-0000-000032030000}"/>
    <cellStyle name="40% - Accent4 30" xfId="744" xr:uid="{00000000-0005-0000-0000-000033030000}"/>
    <cellStyle name="40% - Accent4 31" xfId="745" xr:uid="{00000000-0005-0000-0000-000034030000}"/>
    <cellStyle name="40% - Accent4 32" xfId="746" xr:uid="{00000000-0005-0000-0000-000035030000}"/>
    <cellStyle name="40% - Accent4 33" xfId="747" xr:uid="{00000000-0005-0000-0000-000036030000}"/>
    <cellStyle name="40% - Accent4 34" xfId="748" xr:uid="{00000000-0005-0000-0000-000037030000}"/>
    <cellStyle name="40% - Accent4 35" xfId="749" xr:uid="{00000000-0005-0000-0000-000038030000}"/>
    <cellStyle name="40% - Accent4 36" xfId="750" xr:uid="{00000000-0005-0000-0000-000039030000}"/>
    <cellStyle name="40% - Accent4 37" xfId="751" xr:uid="{00000000-0005-0000-0000-00003A030000}"/>
    <cellStyle name="40% - Accent4 38" xfId="752" xr:uid="{00000000-0005-0000-0000-00003B030000}"/>
    <cellStyle name="40% - Accent4 39" xfId="753" xr:uid="{00000000-0005-0000-0000-00003C030000}"/>
    <cellStyle name="40% - Accent4 4" xfId="754" xr:uid="{00000000-0005-0000-0000-00003D030000}"/>
    <cellStyle name="40% - Accent4 40" xfId="755" xr:uid="{00000000-0005-0000-0000-00003E030000}"/>
    <cellStyle name="40% - Accent4 41" xfId="756" xr:uid="{00000000-0005-0000-0000-00003F030000}"/>
    <cellStyle name="40% - Accent4 42" xfId="757" xr:uid="{00000000-0005-0000-0000-000040030000}"/>
    <cellStyle name="40% - Accent4 43" xfId="758" xr:uid="{00000000-0005-0000-0000-000041030000}"/>
    <cellStyle name="40% - Accent4 44" xfId="759" xr:uid="{00000000-0005-0000-0000-000042030000}"/>
    <cellStyle name="40% - Accent4 45" xfId="760" xr:uid="{00000000-0005-0000-0000-000043030000}"/>
    <cellStyle name="40% - Accent4 46" xfId="761" xr:uid="{00000000-0005-0000-0000-000044030000}"/>
    <cellStyle name="40% - Accent4 47" xfId="762" xr:uid="{00000000-0005-0000-0000-000045030000}"/>
    <cellStyle name="40% - Accent4 48" xfId="763" xr:uid="{00000000-0005-0000-0000-000046030000}"/>
    <cellStyle name="40% - Accent4 49" xfId="764" xr:uid="{00000000-0005-0000-0000-000047030000}"/>
    <cellStyle name="40% - Accent4 5" xfId="765" xr:uid="{00000000-0005-0000-0000-000048030000}"/>
    <cellStyle name="40% - Accent4 50" xfId="766" xr:uid="{00000000-0005-0000-0000-000049030000}"/>
    <cellStyle name="40% - Accent4 51" xfId="767" xr:uid="{00000000-0005-0000-0000-00004A030000}"/>
    <cellStyle name="40% - Accent4 52" xfId="768" xr:uid="{00000000-0005-0000-0000-00004B030000}"/>
    <cellStyle name="40% - Accent4 53" xfId="769" xr:uid="{00000000-0005-0000-0000-00004C030000}"/>
    <cellStyle name="40% - Accent4 54" xfId="770" xr:uid="{00000000-0005-0000-0000-00004D030000}"/>
    <cellStyle name="40% - Accent4 55" xfId="771" xr:uid="{00000000-0005-0000-0000-00004E030000}"/>
    <cellStyle name="40% - Accent4 56" xfId="772" xr:uid="{00000000-0005-0000-0000-00004F030000}"/>
    <cellStyle name="40% - Accent4 57" xfId="773" xr:uid="{00000000-0005-0000-0000-000050030000}"/>
    <cellStyle name="40% - Accent4 58" xfId="774" xr:uid="{00000000-0005-0000-0000-000051030000}"/>
    <cellStyle name="40% - Accent4 59" xfId="775" xr:uid="{00000000-0005-0000-0000-000052030000}"/>
    <cellStyle name="40% - Accent4 6" xfId="776" xr:uid="{00000000-0005-0000-0000-000053030000}"/>
    <cellStyle name="40% - Accent4 60" xfId="777" xr:uid="{00000000-0005-0000-0000-000054030000}"/>
    <cellStyle name="40% - Accent4 61" xfId="778" xr:uid="{00000000-0005-0000-0000-000055030000}"/>
    <cellStyle name="40% - Accent4 62" xfId="779" xr:uid="{00000000-0005-0000-0000-000056030000}"/>
    <cellStyle name="40% - Accent4 63" xfId="780" xr:uid="{00000000-0005-0000-0000-000057030000}"/>
    <cellStyle name="40% - Accent4 64" xfId="781" xr:uid="{00000000-0005-0000-0000-000058030000}"/>
    <cellStyle name="40% - Accent4 65" xfId="782" xr:uid="{00000000-0005-0000-0000-000059030000}"/>
    <cellStyle name="40% - Accent4 66" xfId="783" xr:uid="{00000000-0005-0000-0000-00005A030000}"/>
    <cellStyle name="40% - Accent4 67" xfId="784" xr:uid="{00000000-0005-0000-0000-00005B030000}"/>
    <cellStyle name="40% - Accent4 68" xfId="785" xr:uid="{00000000-0005-0000-0000-00005C030000}"/>
    <cellStyle name="40% - Accent4 69" xfId="786" xr:uid="{00000000-0005-0000-0000-00005D030000}"/>
    <cellStyle name="40% - Accent4 7" xfId="787" xr:uid="{00000000-0005-0000-0000-00005E030000}"/>
    <cellStyle name="40% - Accent4 70" xfId="788" xr:uid="{00000000-0005-0000-0000-00005F030000}"/>
    <cellStyle name="40% - Accent4 71" xfId="789" xr:uid="{00000000-0005-0000-0000-000060030000}"/>
    <cellStyle name="40% - Accent4 72" xfId="790" xr:uid="{00000000-0005-0000-0000-000061030000}"/>
    <cellStyle name="40% - Accent4 73" xfId="791" xr:uid="{00000000-0005-0000-0000-000062030000}"/>
    <cellStyle name="40% - Accent4 74" xfId="792" xr:uid="{00000000-0005-0000-0000-000063030000}"/>
    <cellStyle name="40% - Accent4 75" xfId="793" xr:uid="{00000000-0005-0000-0000-000064030000}"/>
    <cellStyle name="40% - Accent4 76" xfId="794" xr:uid="{00000000-0005-0000-0000-000065030000}"/>
    <cellStyle name="40% - Accent4 77" xfId="3487" xr:uid="{00000000-0005-0000-0000-000066030000}"/>
    <cellStyle name="40% - Accent4 78" xfId="3868" xr:uid="{00000000-0005-0000-0000-000067030000}"/>
    <cellStyle name="40% - Accent4 79" xfId="719" xr:uid="{00000000-0005-0000-0000-000068030000}"/>
    <cellStyle name="40% - Accent4 8" xfId="795" xr:uid="{00000000-0005-0000-0000-000069030000}"/>
    <cellStyle name="40% - Accent4 80" xfId="4417" xr:uid="{00000000-0005-0000-0000-00006A030000}"/>
    <cellStyle name="40% - Accent4 80 2" xfId="5169" xr:uid="{00000000-0005-0000-0000-00006B030000}"/>
    <cellStyle name="40% - Accent4 9" xfId="796" xr:uid="{00000000-0005-0000-0000-00006C030000}"/>
    <cellStyle name="40% - Accent5 10" xfId="798" xr:uid="{00000000-0005-0000-0000-00006D030000}"/>
    <cellStyle name="40% - Accent5 11" xfId="799" xr:uid="{00000000-0005-0000-0000-00006E030000}"/>
    <cellStyle name="40% - Accent5 12" xfId="800" xr:uid="{00000000-0005-0000-0000-00006F030000}"/>
    <cellStyle name="40% - Accent5 13" xfId="801" xr:uid="{00000000-0005-0000-0000-000070030000}"/>
    <cellStyle name="40% - Accent5 14" xfId="802" xr:uid="{00000000-0005-0000-0000-000071030000}"/>
    <cellStyle name="40% - Accent5 15" xfId="803" xr:uid="{00000000-0005-0000-0000-000072030000}"/>
    <cellStyle name="40% - Accent5 16" xfId="804" xr:uid="{00000000-0005-0000-0000-000073030000}"/>
    <cellStyle name="40% - Accent5 17" xfId="805" xr:uid="{00000000-0005-0000-0000-000074030000}"/>
    <cellStyle name="40% - Accent5 18" xfId="806" xr:uid="{00000000-0005-0000-0000-000075030000}"/>
    <cellStyle name="40% - Accent5 19" xfId="807" xr:uid="{00000000-0005-0000-0000-000076030000}"/>
    <cellStyle name="40% - Accent5 2" xfId="808" xr:uid="{00000000-0005-0000-0000-000077030000}"/>
    <cellStyle name="40% - Accent5 2 2" xfId="809" xr:uid="{00000000-0005-0000-0000-000078030000}"/>
    <cellStyle name="40% - Accent5 2 3" xfId="810" xr:uid="{00000000-0005-0000-0000-000079030000}"/>
    <cellStyle name="40% - Accent5 2 4" xfId="4420" xr:uid="{00000000-0005-0000-0000-00007A030000}"/>
    <cellStyle name="40% - Accent5 20" xfId="811" xr:uid="{00000000-0005-0000-0000-00007B030000}"/>
    <cellStyle name="40% - Accent5 21" xfId="812" xr:uid="{00000000-0005-0000-0000-00007C030000}"/>
    <cellStyle name="40% - Accent5 22" xfId="813" xr:uid="{00000000-0005-0000-0000-00007D030000}"/>
    <cellStyle name="40% - Accent5 23" xfId="814" xr:uid="{00000000-0005-0000-0000-00007E030000}"/>
    <cellStyle name="40% - Accent5 24" xfId="815" xr:uid="{00000000-0005-0000-0000-00007F030000}"/>
    <cellStyle name="40% - Accent5 25" xfId="816" xr:uid="{00000000-0005-0000-0000-000080030000}"/>
    <cellStyle name="40% - Accent5 26" xfId="817" xr:uid="{00000000-0005-0000-0000-000081030000}"/>
    <cellStyle name="40% - Accent5 27" xfId="818" xr:uid="{00000000-0005-0000-0000-000082030000}"/>
    <cellStyle name="40% - Accent5 28" xfId="819" xr:uid="{00000000-0005-0000-0000-000083030000}"/>
    <cellStyle name="40% - Accent5 29" xfId="820" xr:uid="{00000000-0005-0000-0000-000084030000}"/>
    <cellStyle name="40% - Accent5 3" xfId="821" xr:uid="{00000000-0005-0000-0000-000085030000}"/>
    <cellStyle name="40% - Accent5 3 2" xfId="5172" xr:uid="{00000000-0005-0000-0000-000086030000}"/>
    <cellStyle name="40% - Accent5 30" xfId="822" xr:uid="{00000000-0005-0000-0000-000087030000}"/>
    <cellStyle name="40% - Accent5 31" xfId="823" xr:uid="{00000000-0005-0000-0000-000088030000}"/>
    <cellStyle name="40% - Accent5 32" xfId="824" xr:uid="{00000000-0005-0000-0000-000089030000}"/>
    <cellStyle name="40% - Accent5 33" xfId="825" xr:uid="{00000000-0005-0000-0000-00008A030000}"/>
    <cellStyle name="40% - Accent5 34" xfId="826" xr:uid="{00000000-0005-0000-0000-00008B030000}"/>
    <cellStyle name="40% - Accent5 35" xfId="827" xr:uid="{00000000-0005-0000-0000-00008C030000}"/>
    <cellStyle name="40% - Accent5 36" xfId="828" xr:uid="{00000000-0005-0000-0000-00008D030000}"/>
    <cellStyle name="40% - Accent5 37" xfId="829" xr:uid="{00000000-0005-0000-0000-00008E030000}"/>
    <cellStyle name="40% - Accent5 38" xfId="830" xr:uid="{00000000-0005-0000-0000-00008F030000}"/>
    <cellStyle name="40% - Accent5 39" xfId="831" xr:uid="{00000000-0005-0000-0000-000090030000}"/>
    <cellStyle name="40% - Accent5 4" xfId="832" xr:uid="{00000000-0005-0000-0000-000091030000}"/>
    <cellStyle name="40% - Accent5 40" xfId="833" xr:uid="{00000000-0005-0000-0000-000092030000}"/>
    <cellStyle name="40% - Accent5 41" xfId="834" xr:uid="{00000000-0005-0000-0000-000093030000}"/>
    <cellStyle name="40% - Accent5 42" xfId="835" xr:uid="{00000000-0005-0000-0000-000094030000}"/>
    <cellStyle name="40% - Accent5 43" xfId="836" xr:uid="{00000000-0005-0000-0000-000095030000}"/>
    <cellStyle name="40% - Accent5 44" xfId="837" xr:uid="{00000000-0005-0000-0000-000096030000}"/>
    <cellStyle name="40% - Accent5 45" xfId="838" xr:uid="{00000000-0005-0000-0000-000097030000}"/>
    <cellStyle name="40% - Accent5 46" xfId="839" xr:uid="{00000000-0005-0000-0000-000098030000}"/>
    <cellStyle name="40% - Accent5 47" xfId="840" xr:uid="{00000000-0005-0000-0000-000099030000}"/>
    <cellStyle name="40% - Accent5 48" xfId="841" xr:uid="{00000000-0005-0000-0000-00009A030000}"/>
    <cellStyle name="40% - Accent5 49" xfId="842" xr:uid="{00000000-0005-0000-0000-00009B030000}"/>
    <cellStyle name="40% - Accent5 5" xfId="843" xr:uid="{00000000-0005-0000-0000-00009C030000}"/>
    <cellStyle name="40% - Accent5 50" xfId="844" xr:uid="{00000000-0005-0000-0000-00009D030000}"/>
    <cellStyle name="40% - Accent5 51" xfId="845" xr:uid="{00000000-0005-0000-0000-00009E030000}"/>
    <cellStyle name="40% - Accent5 52" xfId="846" xr:uid="{00000000-0005-0000-0000-00009F030000}"/>
    <cellStyle name="40% - Accent5 53" xfId="847" xr:uid="{00000000-0005-0000-0000-0000A0030000}"/>
    <cellStyle name="40% - Accent5 54" xfId="848" xr:uid="{00000000-0005-0000-0000-0000A1030000}"/>
    <cellStyle name="40% - Accent5 55" xfId="849" xr:uid="{00000000-0005-0000-0000-0000A2030000}"/>
    <cellStyle name="40% - Accent5 56" xfId="850" xr:uid="{00000000-0005-0000-0000-0000A3030000}"/>
    <cellStyle name="40% - Accent5 57" xfId="851" xr:uid="{00000000-0005-0000-0000-0000A4030000}"/>
    <cellStyle name="40% - Accent5 58" xfId="852" xr:uid="{00000000-0005-0000-0000-0000A5030000}"/>
    <cellStyle name="40% - Accent5 59" xfId="853" xr:uid="{00000000-0005-0000-0000-0000A6030000}"/>
    <cellStyle name="40% - Accent5 6" xfId="854" xr:uid="{00000000-0005-0000-0000-0000A7030000}"/>
    <cellStyle name="40% - Accent5 60" xfId="855" xr:uid="{00000000-0005-0000-0000-0000A8030000}"/>
    <cellStyle name="40% - Accent5 61" xfId="856" xr:uid="{00000000-0005-0000-0000-0000A9030000}"/>
    <cellStyle name="40% - Accent5 62" xfId="857" xr:uid="{00000000-0005-0000-0000-0000AA030000}"/>
    <cellStyle name="40% - Accent5 63" xfId="858" xr:uid="{00000000-0005-0000-0000-0000AB030000}"/>
    <cellStyle name="40% - Accent5 64" xfId="859" xr:uid="{00000000-0005-0000-0000-0000AC030000}"/>
    <cellStyle name="40% - Accent5 65" xfId="860" xr:uid="{00000000-0005-0000-0000-0000AD030000}"/>
    <cellStyle name="40% - Accent5 66" xfId="861" xr:uid="{00000000-0005-0000-0000-0000AE030000}"/>
    <cellStyle name="40% - Accent5 67" xfId="862" xr:uid="{00000000-0005-0000-0000-0000AF030000}"/>
    <cellStyle name="40% - Accent5 68" xfId="863" xr:uid="{00000000-0005-0000-0000-0000B0030000}"/>
    <cellStyle name="40% - Accent5 69" xfId="864" xr:uid="{00000000-0005-0000-0000-0000B1030000}"/>
    <cellStyle name="40% - Accent5 7" xfId="865" xr:uid="{00000000-0005-0000-0000-0000B2030000}"/>
    <cellStyle name="40% - Accent5 70" xfId="866" xr:uid="{00000000-0005-0000-0000-0000B3030000}"/>
    <cellStyle name="40% - Accent5 71" xfId="867" xr:uid="{00000000-0005-0000-0000-0000B4030000}"/>
    <cellStyle name="40% - Accent5 72" xfId="868" xr:uid="{00000000-0005-0000-0000-0000B5030000}"/>
    <cellStyle name="40% - Accent5 73" xfId="869" xr:uid="{00000000-0005-0000-0000-0000B6030000}"/>
    <cellStyle name="40% - Accent5 74" xfId="870" xr:uid="{00000000-0005-0000-0000-0000B7030000}"/>
    <cellStyle name="40% - Accent5 75" xfId="871" xr:uid="{00000000-0005-0000-0000-0000B8030000}"/>
    <cellStyle name="40% - Accent5 76" xfId="872" xr:uid="{00000000-0005-0000-0000-0000B9030000}"/>
    <cellStyle name="40% - Accent5 77" xfId="3488" xr:uid="{00000000-0005-0000-0000-0000BA030000}"/>
    <cellStyle name="40% - Accent5 78" xfId="3869" xr:uid="{00000000-0005-0000-0000-0000BB030000}"/>
    <cellStyle name="40% - Accent5 79" xfId="797" xr:uid="{00000000-0005-0000-0000-0000BC030000}"/>
    <cellStyle name="40% - Accent5 8" xfId="873" xr:uid="{00000000-0005-0000-0000-0000BD030000}"/>
    <cellStyle name="40% - Accent5 80" xfId="4419" xr:uid="{00000000-0005-0000-0000-0000BE030000}"/>
    <cellStyle name="40% - Accent5 80 2" xfId="5171" xr:uid="{00000000-0005-0000-0000-0000BF030000}"/>
    <cellStyle name="40% - Accent5 9" xfId="874" xr:uid="{00000000-0005-0000-0000-0000C0030000}"/>
    <cellStyle name="40% - Accent6 10" xfId="876" xr:uid="{00000000-0005-0000-0000-0000C1030000}"/>
    <cellStyle name="40% - Accent6 11" xfId="877" xr:uid="{00000000-0005-0000-0000-0000C2030000}"/>
    <cellStyle name="40% - Accent6 12" xfId="878" xr:uid="{00000000-0005-0000-0000-0000C3030000}"/>
    <cellStyle name="40% - Accent6 13" xfId="879" xr:uid="{00000000-0005-0000-0000-0000C4030000}"/>
    <cellStyle name="40% - Accent6 14" xfId="880" xr:uid="{00000000-0005-0000-0000-0000C5030000}"/>
    <cellStyle name="40% - Accent6 15" xfId="881" xr:uid="{00000000-0005-0000-0000-0000C6030000}"/>
    <cellStyle name="40% - Accent6 16" xfId="882" xr:uid="{00000000-0005-0000-0000-0000C7030000}"/>
    <cellStyle name="40% - Accent6 17" xfId="883" xr:uid="{00000000-0005-0000-0000-0000C8030000}"/>
    <cellStyle name="40% - Accent6 18" xfId="884" xr:uid="{00000000-0005-0000-0000-0000C9030000}"/>
    <cellStyle name="40% - Accent6 19" xfId="885" xr:uid="{00000000-0005-0000-0000-0000CA030000}"/>
    <cellStyle name="40% - Accent6 2" xfId="886" xr:uid="{00000000-0005-0000-0000-0000CB030000}"/>
    <cellStyle name="40% - Accent6 2 2" xfId="887" xr:uid="{00000000-0005-0000-0000-0000CC030000}"/>
    <cellStyle name="40% - Accent6 2 3" xfId="888" xr:uid="{00000000-0005-0000-0000-0000CD030000}"/>
    <cellStyle name="40% - Accent6 2 4" xfId="4422" xr:uid="{00000000-0005-0000-0000-0000CE030000}"/>
    <cellStyle name="40% - Accent6 20" xfId="889" xr:uid="{00000000-0005-0000-0000-0000CF030000}"/>
    <cellStyle name="40% - Accent6 21" xfId="890" xr:uid="{00000000-0005-0000-0000-0000D0030000}"/>
    <cellStyle name="40% - Accent6 22" xfId="891" xr:uid="{00000000-0005-0000-0000-0000D1030000}"/>
    <cellStyle name="40% - Accent6 23" xfId="892" xr:uid="{00000000-0005-0000-0000-0000D2030000}"/>
    <cellStyle name="40% - Accent6 24" xfId="893" xr:uid="{00000000-0005-0000-0000-0000D3030000}"/>
    <cellStyle name="40% - Accent6 25" xfId="894" xr:uid="{00000000-0005-0000-0000-0000D4030000}"/>
    <cellStyle name="40% - Accent6 26" xfId="895" xr:uid="{00000000-0005-0000-0000-0000D5030000}"/>
    <cellStyle name="40% - Accent6 27" xfId="896" xr:uid="{00000000-0005-0000-0000-0000D6030000}"/>
    <cellStyle name="40% - Accent6 28" xfId="897" xr:uid="{00000000-0005-0000-0000-0000D7030000}"/>
    <cellStyle name="40% - Accent6 29" xfId="898" xr:uid="{00000000-0005-0000-0000-0000D8030000}"/>
    <cellStyle name="40% - Accent6 3" xfId="899" xr:uid="{00000000-0005-0000-0000-0000D9030000}"/>
    <cellStyle name="40% - Accent6 3 2" xfId="5174" xr:uid="{00000000-0005-0000-0000-0000DA030000}"/>
    <cellStyle name="40% - Accent6 30" xfId="900" xr:uid="{00000000-0005-0000-0000-0000DB030000}"/>
    <cellStyle name="40% - Accent6 31" xfId="901" xr:uid="{00000000-0005-0000-0000-0000DC030000}"/>
    <cellStyle name="40% - Accent6 32" xfId="902" xr:uid="{00000000-0005-0000-0000-0000DD030000}"/>
    <cellStyle name="40% - Accent6 33" xfId="903" xr:uid="{00000000-0005-0000-0000-0000DE030000}"/>
    <cellStyle name="40% - Accent6 34" xfId="904" xr:uid="{00000000-0005-0000-0000-0000DF030000}"/>
    <cellStyle name="40% - Accent6 35" xfId="905" xr:uid="{00000000-0005-0000-0000-0000E0030000}"/>
    <cellStyle name="40% - Accent6 36" xfId="906" xr:uid="{00000000-0005-0000-0000-0000E1030000}"/>
    <cellStyle name="40% - Accent6 37" xfId="907" xr:uid="{00000000-0005-0000-0000-0000E2030000}"/>
    <cellStyle name="40% - Accent6 38" xfId="908" xr:uid="{00000000-0005-0000-0000-0000E3030000}"/>
    <cellStyle name="40% - Accent6 39" xfId="909" xr:uid="{00000000-0005-0000-0000-0000E4030000}"/>
    <cellStyle name="40% - Accent6 4" xfId="910" xr:uid="{00000000-0005-0000-0000-0000E5030000}"/>
    <cellStyle name="40% - Accent6 40" xfId="911" xr:uid="{00000000-0005-0000-0000-0000E6030000}"/>
    <cellStyle name="40% - Accent6 41" xfId="912" xr:uid="{00000000-0005-0000-0000-0000E7030000}"/>
    <cellStyle name="40% - Accent6 42" xfId="913" xr:uid="{00000000-0005-0000-0000-0000E8030000}"/>
    <cellStyle name="40% - Accent6 43" xfId="914" xr:uid="{00000000-0005-0000-0000-0000E9030000}"/>
    <cellStyle name="40% - Accent6 44" xfId="915" xr:uid="{00000000-0005-0000-0000-0000EA030000}"/>
    <cellStyle name="40% - Accent6 45" xfId="916" xr:uid="{00000000-0005-0000-0000-0000EB030000}"/>
    <cellStyle name="40% - Accent6 46" xfId="917" xr:uid="{00000000-0005-0000-0000-0000EC030000}"/>
    <cellStyle name="40% - Accent6 47" xfId="918" xr:uid="{00000000-0005-0000-0000-0000ED030000}"/>
    <cellStyle name="40% - Accent6 48" xfId="919" xr:uid="{00000000-0005-0000-0000-0000EE030000}"/>
    <cellStyle name="40% - Accent6 49" xfId="920" xr:uid="{00000000-0005-0000-0000-0000EF030000}"/>
    <cellStyle name="40% - Accent6 5" xfId="921" xr:uid="{00000000-0005-0000-0000-0000F0030000}"/>
    <cellStyle name="40% - Accent6 50" xfId="922" xr:uid="{00000000-0005-0000-0000-0000F1030000}"/>
    <cellStyle name="40% - Accent6 51" xfId="923" xr:uid="{00000000-0005-0000-0000-0000F2030000}"/>
    <cellStyle name="40% - Accent6 52" xfId="924" xr:uid="{00000000-0005-0000-0000-0000F3030000}"/>
    <cellStyle name="40% - Accent6 53" xfId="925" xr:uid="{00000000-0005-0000-0000-0000F4030000}"/>
    <cellStyle name="40% - Accent6 54" xfId="926" xr:uid="{00000000-0005-0000-0000-0000F5030000}"/>
    <cellStyle name="40% - Accent6 55" xfId="927" xr:uid="{00000000-0005-0000-0000-0000F6030000}"/>
    <cellStyle name="40% - Accent6 56" xfId="928" xr:uid="{00000000-0005-0000-0000-0000F7030000}"/>
    <cellStyle name="40% - Accent6 57" xfId="929" xr:uid="{00000000-0005-0000-0000-0000F8030000}"/>
    <cellStyle name="40% - Accent6 58" xfId="930" xr:uid="{00000000-0005-0000-0000-0000F9030000}"/>
    <cellStyle name="40% - Accent6 59" xfId="931" xr:uid="{00000000-0005-0000-0000-0000FA030000}"/>
    <cellStyle name="40% - Accent6 6" xfId="932" xr:uid="{00000000-0005-0000-0000-0000FB030000}"/>
    <cellStyle name="40% - Accent6 60" xfId="933" xr:uid="{00000000-0005-0000-0000-0000FC030000}"/>
    <cellStyle name="40% - Accent6 61" xfId="934" xr:uid="{00000000-0005-0000-0000-0000FD030000}"/>
    <cellStyle name="40% - Accent6 62" xfId="935" xr:uid="{00000000-0005-0000-0000-0000FE030000}"/>
    <cellStyle name="40% - Accent6 63" xfId="936" xr:uid="{00000000-0005-0000-0000-0000FF030000}"/>
    <cellStyle name="40% - Accent6 64" xfId="937" xr:uid="{00000000-0005-0000-0000-000000040000}"/>
    <cellStyle name="40% - Accent6 65" xfId="938" xr:uid="{00000000-0005-0000-0000-000001040000}"/>
    <cellStyle name="40% - Accent6 66" xfId="939" xr:uid="{00000000-0005-0000-0000-000002040000}"/>
    <cellStyle name="40% - Accent6 67" xfId="940" xr:uid="{00000000-0005-0000-0000-000003040000}"/>
    <cellStyle name="40% - Accent6 68" xfId="941" xr:uid="{00000000-0005-0000-0000-000004040000}"/>
    <cellStyle name="40% - Accent6 69" xfId="942" xr:uid="{00000000-0005-0000-0000-000005040000}"/>
    <cellStyle name="40% - Accent6 7" xfId="943" xr:uid="{00000000-0005-0000-0000-000006040000}"/>
    <cellStyle name="40% - Accent6 70" xfId="944" xr:uid="{00000000-0005-0000-0000-000007040000}"/>
    <cellStyle name="40% - Accent6 71" xfId="945" xr:uid="{00000000-0005-0000-0000-000008040000}"/>
    <cellStyle name="40% - Accent6 72" xfId="946" xr:uid="{00000000-0005-0000-0000-000009040000}"/>
    <cellStyle name="40% - Accent6 73" xfId="947" xr:uid="{00000000-0005-0000-0000-00000A040000}"/>
    <cellStyle name="40% - Accent6 74" xfId="948" xr:uid="{00000000-0005-0000-0000-00000B040000}"/>
    <cellStyle name="40% - Accent6 75" xfId="949" xr:uid="{00000000-0005-0000-0000-00000C040000}"/>
    <cellStyle name="40% - Accent6 76" xfId="950" xr:uid="{00000000-0005-0000-0000-00000D040000}"/>
    <cellStyle name="40% - Accent6 77" xfId="3489" xr:uid="{00000000-0005-0000-0000-00000E040000}"/>
    <cellStyle name="40% - Accent6 78" xfId="3870" xr:uid="{00000000-0005-0000-0000-00000F040000}"/>
    <cellStyle name="40% - Accent6 79" xfId="875" xr:uid="{00000000-0005-0000-0000-000010040000}"/>
    <cellStyle name="40% - Accent6 8" xfId="951" xr:uid="{00000000-0005-0000-0000-000011040000}"/>
    <cellStyle name="40% - Accent6 80" xfId="4421" xr:uid="{00000000-0005-0000-0000-000012040000}"/>
    <cellStyle name="40% - Accent6 80 2" xfId="5173" xr:uid="{00000000-0005-0000-0000-000013040000}"/>
    <cellStyle name="40% - Accent6 9" xfId="952" xr:uid="{00000000-0005-0000-0000-000014040000}"/>
    <cellStyle name="60% - Accent1 10" xfId="954" xr:uid="{00000000-0005-0000-0000-000015040000}"/>
    <cellStyle name="60% - Accent1 11" xfId="955" xr:uid="{00000000-0005-0000-0000-000016040000}"/>
    <cellStyle name="60% - Accent1 12" xfId="956" xr:uid="{00000000-0005-0000-0000-000017040000}"/>
    <cellStyle name="60% - Accent1 13" xfId="957" xr:uid="{00000000-0005-0000-0000-000018040000}"/>
    <cellStyle name="60% - Accent1 14" xfId="958" xr:uid="{00000000-0005-0000-0000-000019040000}"/>
    <cellStyle name="60% - Accent1 15" xfId="959" xr:uid="{00000000-0005-0000-0000-00001A040000}"/>
    <cellStyle name="60% - Accent1 16" xfId="960" xr:uid="{00000000-0005-0000-0000-00001B040000}"/>
    <cellStyle name="60% - Accent1 17" xfId="961" xr:uid="{00000000-0005-0000-0000-00001C040000}"/>
    <cellStyle name="60% - Accent1 18" xfId="962" xr:uid="{00000000-0005-0000-0000-00001D040000}"/>
    <cellStyle name="60% - Accent1 19" xfId="963" xr:uid="{00000000-0005-0000-0000-00001E040000}"/>
    <cellStyle name="60% - Accent1 2" xfId="964" xr:uid="{00000000-0005-0000-0000-00001F040000}"/>
    <cellStyle name="60% - Accent1 2 2" xfId="965" xr:uid="{00000000-0005-0000-0000-000020040000}"/>
    <cellStyle name="60% - Accent1 2 3" xfId="966" xr:uid="{00000000-0005-0000-0000-000021040000}"/>
    <cellStyle name="60% - Accent1 2 4" xfId="4424" xr:uid="{00000000-0005-0000-0000-000022040000}"/>
    <cellStyle name="60% - Accent1 20" xfId="967" xr:uid="{00000000-0005-0000-0000-000023040000}"/>
    <cellStyle name="60% - Accent1 21" xfId="968" xr:uid="{00000000-0005-0000-0000-000024040000}"/>
    <cellStyle name="60% - Accent1 22" xfId="969" xr:uid="{00000000-0005-0000-0000-000025040000}"/>
    <cellStyle name="60% - Accent1 23" xfId="970" xr:uid="{00000000-0005-0000-0000-000026040000}"/>
    <cellStyle name="60% - Accent1 24" xfId="971" xr:uid="{00000000-0005-0000-0000-000027040000}"/>
    <cellStyle name="60% - Accent1 25" xfId="972" xr:uid="{00000000-0005-0000-0000-000028040000}"/>
    <cellStyle name="60% - Accent1 26" xfId="973" xr:uid="{00000000-0005-0000-0000-000029040000}"/>
    <cellStyle name="60% - Accent1 27" xfId="974" xr:uid="{00000000-0005-0000-0000-00002A040000}"/>
    <cellStyle name="60% - Accent1 28" xfId="975" xr:uid="{00000000-0005-0000-0000-00002B040000}"/>
    <cellStyle name="60% - Accent1 29" xfId="976" xr:uid="{00000000-0005-0000-0000-00002C040000}"/>
    <cellStyle name="60% - Accent1 3" xfId="977" xr:uid="{00000000-0005-0000-0000-00002D040000}"/>
    <cellStyle name="60% - Accent1 3 2" xfId="5176" xr:uid="{00000000-0005-0000-0000-00002E040000}"/>
    <cellStyle name="60% - Accent1 30" xfId="978" xr:uid="{00000000-0005-0000-0000-00002F040000}"/>
    <cellStyle name="60% - Accent1 31" xfId="979" xr:uid="{00000000-0005-0000-0000-000030040000}"/>
    <cellStyle name="60% - Accent1 32" xfId="980" xr:uid="{00000000-0005-0000-0000-000031040000}"/>
    <cellStyle name="60% - Accent1 33" xfId="981" xr:uid="{00000000-0005-0000-0000-000032040000}"/>
    <cellStyle name="60% - Accent1 34" xfId="982" xr:uid="{00000000-0005-0000-0000-000033040000}"/>
    <cellStyle name="60% - Accent1 35" xfId="983" xr:uid="{00000000-0005-0000-0000-000034040000}"/>
    <cellStyle name="60% - Accent1 36" xfId="984" xr:uid="{00000000-0005-0000-0000-000035040000}"/>
    <cellStyle name="60% - Accent1 37" xfId="985" xr:uid="{00000000-0005-0000-0000-000036040000}"/>
    <cellStyle name="60% - Accent1 38" xfId="986" xr:uid="{00000000-0005-0000-0000-000037040000}"/>
    <cellStyle name="60% - Accent1 39" xfId="987" xr:uid="{00000000-0005-0000-0000-000038040000}"/>
    <cellStyle name="60% - Accent1 4" xfId="988" xr:uid="{00000000-0005-0000-0000-000039040000}"/>
    <cellStyle name="60% - Accent1 40" xfId="989" xr:uid="{00000000-0005-0000-0000-00003A040000}"/>
    <cellStyle name="60% - Accent1 41" xfId="990" xr:uid="{00000000-0005-0000-0000-00003B040000}"/>
    <cellStyle name="60% - Accent1 42" xfId="991" xr:uid="{00000000-0005-0000-0000-00003C040000}"/>
    <cellStyle name="60% - Accent1 43" xfId="992" xr:uid="{00000000-0005-0000-0000-00003D040000}"/>
    <cellStyle name="60% - Accent1 44" xfId="993" xr:uid="{00000000-0005-0000-0000-00003E040000}"/>
    <cellStyle name="60% - Accent1 45" xfId="994" xr:uid="{00000000-0005-0000-0000-00003F040000}"/>
    <cellStyle name="60% - Accent1 46" xfId="995" xr:uid="{00000000-0005-0000-0000-000040040000}"/>
    <cellStyle name="60% - Accent1 47" xfId="996" xr:uid="{00000000-0005-0000-0000-000041040000}"/>
    <cellStyle name="60% - Accent1 48" xfId="997" xr:uid="{00000000-0005-0000-0000-000042040000}"/>
    <cellStyle name="60% - Accent1 49" xfId="998" xr:uid="{00000000-0005-0000-0000-000043040000}"/>
    <cellStyle name="60% - Accent1 5" xfId="999" xr:uid="{00000000-0005-0000-0000-000044040000}"/>
    <cellStyle name="60% - Accent1 50" xfId="1000" xr:uid="{00000000-0005-0000-0000-000045040000}"/>
    <cellStyle name="60% - Accent1 51" xfId="1001" xr:uid="{00000000-0005-0000-0000-000046040000}"/>
    <cellStyle name="60% - Accent1 52" xfId="1002" xr:uid="{00000000-0005-0000-0000-000047040000}"/>
    <cellStyle name="60% - Accent1 53" xfId="1003" xr:uid="{00000000-0005-0000-0000-000048040000}"/>
    <cellStyle name="60% - Accent1 54" xfId="1004" xr:uid="{00000000-0005-0000-0000-000049040000}"/>
    <cellStyle name="60% - Accent1 55" xfId="1005" xr:uid="{00000000-0005-0000-0000-00004A040000}"/>
    <cellStyle name="60% - Accent1 56" xfId="1006" xr:uid="{00000000-0005-0000-0000-00004B040000}"/>
    <cellStyle name="60% - Accent1 57" xfId="1007" xr:uid="{00000000-0005-0000-0000-00004C040000}"/>
    <cellStyle name="60% - Accent1 58" xfId="1008" xr:uid="{00000000-0005-0000-0000-00004D040000}"/>
    <cellStyle name="60% - Accent1 59" xfId="1009" xr:uid="{00000000-0005-0000-0000-00004E040000}"/>
    <cellStyle name="60% - Accent1 6" xfId="1010" xr:uid="{00000000-0005-0000-0000-00004F040000}"/>
    <cellStyle name="60% - Accent1 60" xfId="1011" xr:uid="{00000000-0005-0000-0000-000050040000}"/>
    <cellStyle name="60% - Accent1 61" xfId="1012" xr:uid="{00000000-0005-0000-0000-000051040000}"/>
    <cellStyle name="60% - Accent1 62" xfId="1013" xr:uid="{00000000-0005-0000-0000-000052040000}"/>
    <cellStyle name="60% - Accent1 63" xfId="1014" xr:uid="{00000000-0005-0000-0000-000053040000}"/>
    <cellStyle name="60% - Accent1 64" xfId="1015" xr:uid="{00000000-0005-0000-0000-000054040000}"/>
    <cellStyle name="60% - Accent1 65" xfId="1016" xr:uid="{00000000-0005-0000-0000-000055040000}"/>
    <cellStyle name="60% - Accent1 66" xfId="1017" xr:uid="{00000000-0005-0000-0000-000056040000}"/>
    <cellStyle name="60% - Accent1 67" xfId="1018" xr:uid="{00000000-0005-0000-0000-000057040000}"/>
    <cellStyle name="60% - Accent1 68" xfId="1019" xr:uid="{00000000-0005-0000-0000-000058040000}"/>
    <cellStyle name="60% - Accent1 69" xfId="1020" xr:uid="{00000000-0005-0000-0000-000059040000}"/>
    <cellStyle name="60% - Accent1 7" xfId="1021" xr:uid="{00000000-0005-0000-0000-00005A040000}"/>
    <cellStyle name="60% - Accent1 70" xfId="1022" xr:uid="{00000000-0005-0000-0000-00005B040000}"/>
    <cellStyle name="60% - Accent1 71" xfId="1023" xr:uid="{00000000-0005-0000-0000-00005C040000}"/>
    <cellStyle name="60% - Accent1 72" xfId="1024" xr:uid="{00000000-0005-0000-0000-00005D040000}"/>
    <cellStyle name="60% - Accent1 73" xfId="1025" xr:uid="{00000000-0005-0000-0000-00005E040000}"/>
    <cellStyle name="60% - Accent1 74" xfId="1026" xr:uid="{00000000-0005-0000-0000-00005F040000}"/>
    <cellStyle name="60% - Accent1 75" xfId="1027" xr:uid="{00000000-0005-0000-0000-000060040000}"/>
    <cellStyle name="60% - Accent1 76" xfId="1028" xr:uid="{00000000-0005-0000-0000-000061040000}"/>
    <cellStyle name="60% - Accent1 77" xfId="3490" xr:uid="{00000000-0005-0000-0000-000062040000}"/>
    <cellStyle name="60% - Accent1 78" xfId="3871" xr:uid="{00000000-0005-0000-0000-000063040000}"/>
    <cellStyle name="60% - Accent1 79" xfId="953" xr:uid="{00000000-0005-0000-0000-000064040000}"/>
    <cellStyle name="60% - Accent1 8" xfId="1029" xr:uid="{00000000-0005-0000-0000-000065040000}"/>
    <cellStyle name="60% - Accent1 80" xfId="4423" xr:uid="{00000000-0005-0000-0000-000066040000}"/>
    <cellStyle name="60% - Accent1 80 2" xfId="5175" xr:uid="{00000000-0005-0000-0000-000067040000}"/>
    <cellStyle name="60% - Accent1 9" xfId="1030" xr:uid="{00000000-0005-0000-0000-000068040000}"/>
    <cellStyle name="60% - Accent2 10" xfId="1032" xr:uid="{00000000-0005-0000-0000-000069040000}"/>
    <cellStyle name="60% - Accent2 11" xfId="1033" xr:uid="{00000000-0005-0000-0000-00006A040000}"/>
    <cellStyle name="60% - Accent2 12" xfId="1034" xr:uid="{00000000-0005-0000-0000-00006B040000}"/>
    <cellStyle name="60% - Accent2 13" xfId="1035" xr:uid="{00000000-0005-0000-0000-00006C040000}"/>
    <cellStyle name="60% - Accent2 14" xfId="1036" xr:uid="{00000000-0005-0000-0000-00006D040000}"/>
    <cellStyle name="60% - Accent2 15" xfId="1037" xr:uid="{00000000-0005-0000-0000-00006E040000}"/>
    <cellStyle name="60% - Accent2 16" xfId="1038" xr:uid="{00000000-0005-0000-0000-00006F040000}"/>
    <cellStyle name="60% - Accent2 17" xfId="1039" xr:uid="{00000000-0005-0000-0000-000070040000}"/>
    <cellStyle name="60% - Accent2 18" xfId="1040" xr:uid="{00000000-0005-0000-0000-000071040000}"/>
    <cellStyle name="60% - Accent2 19" xfId="1041" xr:uid="{00000000-0005-0000-0000-000072040000}"/>
    <cellStyle name="60% - Accent2 2" xfId="1042" xr:uid="{00000000-0005-0000-0000-000073040000}"/>
    <cellStyle name="60% - Accent2 2 2" xfId="1043" xr:uid="{00000000-0005-0000-0000-000074040000}"/>
    <cellStyle name="60% - Accent2 2 3" xfId="1044" xr:uid="{00000000-0005-0000-0000-000075040000}"/>
    <cellStyle name="60% - Accent2 2 4" xfId="4426" xr:uid="{00000000-0005-0000-0000-000076040000}"/>
    <cellStyle name="60% - Accent2 20" xfId="1045" xr:uid="{00000000-0005-0000-0000-000077040000}"/>
    <cellStyle name="60% - Accent2 21" xfId="1046" xr:uid="{00000000-0005-0000-0000-000078040000}"/>
    <cellStyle name="60% - Accent2 22" xfId="1047" xr:uid="{00000000-0005-0000-0000-000079040000}"/>
    <cellStyle name="60% - Accent2 23" xfId="1048" xr:uid="{00000000-0005-0000-0000-00007A040000}"/>
    <cellStyle name="60% - Accent2 24" xfId="1049" xr:uid="{00000000-0005-0000-0000-00007B040000}"/>
    <cellStyle name="60% - Accent2 25" xfId="1050" xr:uid="{00000000-0005-0000-0000-00007C040000}"/>
    <cellStyle name="60% - Accent2 26" xfId="1051" xr:uid="{00000000-0005-0000-0000-00007D040000}"/>
    <cellStyle name="60% - Accent2 27" xfId="1052" xr:uid="{00000000-0005-0000-0000-00007E040000}"/>
    <cellStyle name="60% - Accent2 28" xfId="1053" xr:uid="{00000000-0005-0000-0000-00007F040000}"/>
    <cellStyle name="60% - Accent2 29" xfId="1054" xr:uid="{00000000-0005-0000-0000-000080040000}"/>
    <cellStyle name="60% - Accent2 3" xfId="1055" xr:uid="{00000000-0005-0000-0000-000081040000}"/>
    <cellStyle name="60% - Accent2 3 2" xfId="5178" xr:uid="{00000000-0005-0000-0000-000082040000}"/>
    <cellStyle name="60% - Accent2 30" xfId="1056" xr:uid="{00000000-0005-0000-0000-000083040000}"/>
    <cellStyle name="60% - Accent2 31" xfId="1057" xr:uid="{00000000-0005-0000-0000-000084040000}"/>
    <cellStyle name="60% - Accent2 32" xfId="1058" xr:uid="{00000000-0005-0000-0000-000085040000}"/>
    <cellStyle name="60% - Accent2 33" xfId="1059" xr:uid="{00000000-0005-0000-0000-000086040000}"/>
    <cellStyle name="60% - Accent2 34" xfId="1060" xr:uid="{00000000-0005-0000-0000-000087040000}"/>
    <cellStyle name="60% - Accent2 35" xfId="1061" xr:uid="{00000000-0005-0000-0000-000088040000}"/>
    <cellStyle name="60% - Accent2 36" xfId="1062" xr:uid="{00000000-0005-0000-0000-000089040000}"/>
    <cellStyle name="60% - Accent2 37" xfId="1063" xr:uid="{00000000-0005-0000-0000-00008A040000}"/>
    <cellStyle name="60% - Accent2 38" xfId="1064" xr:uid="{00000000-0005-0000-0000-00008B040000}"/>
    <cellStyle name="60% - Accent2 39" xfId="1065" xr:uid="{00000000-0005-0000-0000-00008C040000}"/>
    <cellStyle name="60% - Accent2 4" xfId="1066" xr:uid="{00000000-0005-0000-0000-00008D040000}"/>
    <cellStyle name="60% - Accent2 40" xfId="1067" xr:uid="{00000000-0005-0000-0000-00008E040000}"/>
    <cellStyle name="60% - Accent2 41" xfId="1068" xr:uid="{00000000-0005-0000-0000-00008F040000}"/>
    <cellStyle name="60% - Accent2 42" xfId="1069" xr:uid="{00000000-0005-0000-0000-000090040000}"/>
    <cellStyle name="60% - Accent2 43" xfId="1070" xr:uid="{00000000-0005-0000-0000-000091040000}"/>
    <cellStyle name="60% - Accent2 44" xfId="1071" xr:uid="{00000000-0005-0000-0000-000092040000}"/>
    <cellStyle name="60% - Accent2 45" xfId="1072" xr:uid="{00000000-0005-0000-0000-000093040000}"/>
    <cellStyle name="60% - Accent2 46" xfId="1073" xr:uid="{00000000-0005-0000-0000-000094040000}"/>
    <cellStyle name="60% - Accent2 47" xfId="1074" xr:uid="{00000000-0005-0000-0000-000095040000}"/>
    <cellStyle name="60% - Accent2 48" xfId="1075" xr:uid="{00000000-0005-0000-0000-000096040000}"/>
    <cellStyle name="60% - Accent2 49" xfId="1076" xr:uid="{00000000-0005-0000-0000-000097040000}"/>
    <cellStyle name="60% - Accent2 5" xfId="1077" xr:uid="{00000000-0005-0000-0000-000098040000}"/>
    <cellStyle name="60% - Accent2 50" xfId="1078" xr:uid="{00000000-0005-0000-0000-000099040000}"/>
    <cellStyle name="60% - Accent2 51" xfId="1079" xr:uid="{00000000-0005-0000-0000-00009A040000}"/>
    <cellStyle name="60% - Accent2 52" xfId="1080" xr:uid="{00000000-0005-0000-0000-00009B040000}"/>
    <cellStyle name="60% - Accent2 53" xfId="1081" xr:uid="{00000000-0005-0000-0000-00009C040000}"/>
    <cellStyle name="60% - Accent2 54" xfId="1082" xr:uid="{00000000-0005-0000-0000-00009D040000}"/>
    <cellStyle name="60% - Accent2 55" xfId="1083" xr:uid="{00000000-0005-0000-0000-00009E040000}"/>
    <cellStyle name="60% - Accent2 56" xfId="1084" xr:uid="{00000000-0005-0000-0000-00009F040000}"/>
    <cellStyle name="60% - Accent2 57" xfId="1085" xr:uid="{00000000-0005-0000-0000-0000A0040000}"/>
    <cellStyle name="60% - Accent2 58" xfId="1086" xr:uid="{00000000-0005-0000-0000-0000A1040000}"/>
    <cellStyle name="60% - Accent2 59" xfId="1087" xr:uid="{00000000-0005-0000-0000-0000A2040000}"/>
    <cellStyle name="60% - Accent2 6" xfId="1088" xr:uid="{00000000-0005-0000-0000-0000A3040000}"/>
    <cellStyle name="60% - Accent2 60" xfId="1089" xr:uid="{00000000-0005-0000-0000-0000A4040000}"/>
    <cellStyle name="60% - Accent2 61" xfId="1090" xr:uid="{00000000-0005-0000-0000-0000A5040000}"/>
    <cellStyle name="60% - Accent2 62" xfId="1091" xr:uid="{00000000-0005-0000-0000-0000A6040000}"/>
    <cellStyle name="60% - Accent2 63" xfId="1092" xr:uid="{00000000-0005-0000-0000-0000A7040000}"/>
    <cellStyle name="60% - Accent2 64" xfId="1093" xr:uid="{00000000-0005-0000-0000-0000A8040000}"/>
    <cellStyle name="60% - Accent2 65" xfId="1094" xr:uid="{00000000-0005-0000-0000-0000A9040000}"/>
    <cellStyle name="60% - Accent2 66" xfId="1095" xr:uid="{00000000-0005-0000-0000-0000AA040000}"/>
    <cellStyle name="60% - Accent2 67" xfId="1096" xr:uid="{00000000-0005-0000-0000-0000AB040000}"/>
    <cellStyle name="60% - Accent2 68" xfId="1097" xr:uid="{00000000-0005-0000-0000-0000AC040000}"/>
    <cellStyle name="60% - Accent2 69" xfId="1098" xr:uid="{00000000-0005-0000-0000-0000AD040000}"/>
    <cellStyle name="60% - Accent2 7" xfId="1099" xr:uid="{00000000-0005-0000-0000-0000AE040000}"/>
    <cellStyle name="60% - Accent2 70" xfId="1100" xr:uid="{00000000-0005-0000-0000-0000AF040000}"/>
    <cellStyle name="60% - Accent2 71" xfId="1101" xr:uid="{00000000-0005-0000-0000-0000B0040000}"/>
    <cellStyle name="60% - Accent2 72" xfId="1102" xr:uid="{00000000-0005-0000-0000-0000B1040000}"/>
    <cellStyle name="60% - Accent2 73" xfId="1103" xr:uid="{00000000-0005-0000-0000-0000B2040000}"/>
    <cellStyle name="60% - Accent2 74" xfId="1104" xr:uid="{00000000-0005-0000-0000-0000B3040000}"/>
    <cellStyle name="60% - Accent2 75" xfId="1105" xr:uid="{00000000-0005-0000-0000-0000B4040000}"/>
    <cellStyle name="60% - Accent2 76" xfId="1106" xr:uid="{00000000-0005-0000-0000-0000B5040000}"/>
    <cellStyle name="60% - Accent2 77" xfId="3491" xr:uid="{00000000-0005-0000-0000-0000B6040000}"/>
    <cellStyle name="60% - Accent2 78" xfId="3872" xr:uid="{00000000-0005-0000-0000-0000B7040000}"/>
    <cellStyle name="60% - Accent2 79" xfId="1031" xr:uid="{00000000-0005-0000-0000-0000B8040000}"/>
    <cellStyle name="60% - Accent2 8" xfId="1107" xr:uid="{00000000-0005-0000-0000-0000B9040000}"/>
    <cellStyle name="60% - Accent2 80" xfId="4425" xr:uid="{00000000-0005-0000-0000-0000BA040000}"/>
    <cellStyle name="60% - Accent2 80 2" xfId="5177" xr:uid="{00000000-0005-0000-0000-0000BB040000}"/>
    <cellStyle name="60% - Accent2 9" xfId="1108" xr:uid="{00000000-0005-0000-0000-0000BC040000}"/>
    <cellStyle name="60% - Accent3 10" xfId="1110" xr:uid="{00000000-0005-0000-0000-0000BD040000}"/>
    <cellStyle name="60% - Accent3 11" xfId="1111" xr:uid="{00000000-0005-0000-0000-0000BE040000}"/>
    <cellStyle name="60% - Accent3 12" xfId="1112" xr:uid="{00000000-0005-0000-0000-0000BF040000}"/>
    <cellStyle name="60% - Accent3 13" xfId="1113" xr:uid="{00000000-0005-0000-0000-0000C0040000}"/>
    <cellStyle name="60% - Accent3 14" xfId="1114" xr:uid="{00000000-0005-0000-0000-0000C1040000}"/>
    <cellStyle name="60% - Accent3 15" xfId="1115" xr:uid="{00000000-0005-0000-0000-0000C2040000}"/>
    <cellStyle name="60% - Accent3 16" xfId="1116" xr:uid="{00000000-0005-0000-0000-0000C3040000}"/>
    <cellStyle name="60% - Accent3 17" xfId="1117" xr:uid="{00000000-0005-0000-0000-0000C4040000}"/>
    <cellStyle name="60% - Accent3 18" xfId="1118" xr:uid="{00000000-0005-0000-0000-0000C5040000}"/>
    <cellStyle name="60% - Accent3 19" xfId="1119" xr:uid="{00000000-0005-0000-0000-0000C6040000}"/>
    <cellStyle name="60% - Accent3 2" xfId="1120" xr:uid="{00000000-0005-0000-0000-0000C7040000}"/>
    <cellStyle name="60% - Accent3 2 2" xfId="1121" xr:uid="{00000000-0005-0000-0000-0000C8040000}"/>
    <cellStyle name="60% - Accent3 2 3" xfId="1122" xr:uid="{00000000-0005-0000-0000-0000C9040000}"/>
    <cellStyle name="60% - Accent3 2 4" xfId="4428" xr:uid="{00000000-0005-0000-0000-0000CA040000}"/>
    <cellStyle name="60% - Accent3 20" xfId="1123" xr:uid="{00000000-0005-0000-0000-0000CB040000}"/>
    <cellStyle name="60% - Accent3 21" xfId="1124" xr:uid="{00000000-0005-0000-0000-0000CC040000}"/>
    <cellStyle name="60% - Accent3 22" xfId="1125" xr:uid="{00000000-0005-0000-0000-0000CD040000}"/>
    <cellStyle name="60% - Accent3 23" xfId="1126" xr:uid="{00000000-0005-0000-0000-0000CE040000}"/>
    <cellStyle name="60% - Accent3 24" xfId="1127" xr:uid="{00000000-0005-0000-0000-0000CF040000}"/>
    <cellStyle name="60% - Accent3 25" xfId="1128" xr:uid="{00000000-0005-0000-0000-0000D0040000}"/>
    <cellStyle name="60% - Accent3 26" xfId="1129" xr:uid="{00000000-0005-0000-0000-0000D1040000}"/>
    <cellStyle name="60% - Accent3 27" xfId="1130" xr:uid="{00000000-0005-0000-0000-0000D2040000}"/>
    <cellStyle name="60% - Accent3 28" xfId="1131" xr:uid="{00000000-0005-0000-0000-0000D3040000}"/>
    <cellStyle name="60% - Accent3 29" xfId="1132" xr:uid="{00000000-0005-0000-0000-0000D4040000}"/>
    <cellStyle name="60% - Accent3 3" xfId="1133" xr:uid="{00000000-0005-0000-0000-0000D5040000}"/>
    <cellStyle name="60% - Accent3 3 2" xfId="5180" xr:uid="{00000000-0005-0000-0000-0000D6040000}"/>
    <cellStyle name="60% - Accent3 30" xfId="1134" xr:uid="{00000000-0005-0000-0000-0000D7040000}"/>
    <cellStyle name="60% - Accent3 31" xfId="1135" xr:uid="{00000000-0005-0000-0000-0000D8040000}"/>
    <cellStyle name="60% - Accent3 32" xfId="1136" xr:uid="{00000000-0005-0000-0000-0000D9040000}"/>
    <cellStyle name="60% - Accent3 33" xfId="1137" xr:uid="{00000000-0005-0000-0000-0000DA040000}"/>
    <cellStyle name="60% - Accent3 34" xfId="1138" xr:uid="{00000000-0005-0000-0000-0000DB040000}"/>
    <cellStyle name="60% - Accent3 35" xfId="1139" xr:uid="{00000000-0005-0000-0000-0000DC040000}"/>
    <cellStyle name="60% - Accent3 36" xfId="1140" xr:uid="{00000000-0005-0000-0000-0000DD040000}"/>
    <cellStyle name="60% - Accent3 37" xfId="1141" xr:uid="{00000000-0005-0000-0000-0000DE040000}"/>
    <cellStyle name="60% - Accent3 38" xfId="1142" xr:uid="{00000000-0005-0000-0000-0000DF040000}"/>
    <cellStyle name="60% - Accent3 39" xfId="1143" xr:uid="{00000000-0005-0000-0000-0000E0040000}"/>
    <cellStyle name="60% - Accent3 4" xfId="1144" xr:uid="{00000000-0005-0000-0000-0000E1040000}"/>
    <cellStyle name="60% - Accent3 40" xfId="1145" xr:uid="{00000000-0005-0000-0000-0000E2040000}"/>
    <cellStyle name="60% - Accent3 41" xfId="1146" xr:uid="{00000000-0005-0000-0000-0000E3040000}"/>
    <cellStyle name="60% - Accent3 42" xfId="1147" xr:uid="{00000000-0005-0000-0000-0000E4040000}"/>
    <cellStyle name="60% - Accent3 43" xfId="1148" xr:uid="{00000000-0005-0000-0000-0000E5040000}"/>
    <cellStyle name="60% - Accent3 44" xfId="1149" xr:uid="{00000000-0005-0000-0000-0000E6040000}"/>
    <cellStyle name="60% - Accent3 45" xfId="1150" xr:uid="{00000000-0005-0000-0000-0000E7040000}"/>
    <cellStyle name="60% - Accent3 46" xfId="1151" xr:uid="{00000000-0005-0000-0000-0000E8040000}"/>
    <cellStyle name="60% - Accent3 47" xfId="1152" xr:uid="{00000000-0005-0000-0000-0000E9040000}"/>
    <cellStyle name="60% - Accent3 48" xfId="1153" xr:uid="{00000000-0005-0000-0000-0000EA040000}"/>
    <cellStyle name="60% - Accent3 49" xfId="1154" xr:uid="{00000000-0005-0000-0000-0000EB040000}"/>
    <cellStyle name="60% - Accent3 5" xfId="1155" xr:uid="{00000000-0005-0000-0000-0000EC040000}"/>
    <cellStyle name="60% - Accent3 50" xfId="1156" xr:uid="{00000000-0005-0000-0000-0000ED040000}"/>
    <cellStyle name="60% - Accent3 51" xfId="1157" xr:uid="{00000000-0005-0000-0000-0000EE040000}"/>
    <cellStyle name="60% - Accent3 52" xfId="1158" xr:uid="{00000000-0005-0000-0000-0000EF040000}"/>
    <cellStyle name="60% - Accent3 53" xfId="1159" xr:uid="{00000000-0005-0000-0000-0000F0040000}"/>
    <cellStyle name="60% - Accent3 54" xfId="1160" xr:uid="{00000000-0005-0000-0000-0000F1040000}"/>
    <cellStyle name="60% - Accent3 55" xfId="1161" xr:uid="{00000000-0005-0000-0000-0000F2040000}"/>
    <cellStyle name="60% - Accent3 56" xfId="1162" xr:uid="{00000000-0005-0000-0000-0000F3040000}"/>
    <cellStyle name="60% - Accent3 57" xfId="1163" xr:uid="{00000000-0005-0000-0000-0000F4040000}"/>
    <cellStyle name="60% - Accent3 58" xfId="1164" xr:uid="{00000000-0005-0000-0000-0000F5040000}"/>
    <cellStyle name="60% - Accent3 59" xfId="1165" xr:uid="{00000000-0005-0000-0000-0000F6040000}"/>
    <cellStyle name="60% - Accent3 6" xfId="1166" xr:uid="{00000000-0005-0000-0000-0000F7040000}"/>
    <cellStyle name="60% - Accent3 60" xfId="1167" xr:uid="{00000000-0005-0000-0000-0000F8040000}"/>
    <cellStyle name="60% - Accent3 61" xfId="1168" xr:uid="{00000000-0005-0000-0000-0000F9040000}"/>
    <cellStyle name="60% - Accent3 62" xfId="1169" xr:uid="{00000000-0005-0000-0000-0000FA040000}"/>
    <cellStyle name="60% - Accent3 63" xfId="1170" xr:uid="{00000000-0005-0000-0000-0000FB040000}"/>
    <cellStyle name="60% - Accent3 64" xfId="1171" xr:uid="{00000000-0005-0000-0000-0000FC040000}"/>
    <cellStyle name="60% - Accent3 65" xfId="1172" xr:uid="{00000000-0005-0000-0000-0000FD040000}"/>
    <cellStyle name="60% - Accent3 66" xfId="1173" xr:uid="{00000000-0005-0000-0000-0000FE040000}"/>
    <cellStyle name="60% - Accent3 67" xfId="1174" xr:uid="{00000000-0005-0000-0000-0000FF040000}"/>
    <cellStyle name="60% - Accent3 68" xfId="1175" xr:uid="{00000000-0005-0000-0000-000000050000}"/>
    <cellStyle name="60% - Accent3 69" xfId="1176" xr:uid="{00000000-0005-0000-0000-000001050000}"/>
    <cellStyle name="60% - Accent3 7" xfId="1177" xr:uid="{00000000-0005-0000-0000-000002050000}"/>
    <cellStyle name="60% - Accent3 70" xfId="1178" xr:uid="{00000000-0005-0000-0000-000003050000}"/>
    <cellStyle name="60% - Accent3 71" xfId="1179" xr:uid="{00000000-0005-0000-0000-000004050000}"/>
    <cellStyle name="60% - Accent3 72" xfId="1180" xr:uid="{00000000-0005-0000-0000-000005050000}"/>
    <cellStyle name="60% - Accent3 73" xfId="1181" xr:uid="{00000000-0005-0000-0000-000006050000}"/>
    <cellStyle name="60% - Accent3 74" xfId="1182" xr:uid="{00000000-0005-0000-0000-000007050000}"/>
    <cellStyle name="60% - Accent3 75" xfId="1183" xr:uid="{00000000-0005-0000-0000-000008050000}"/>
    <cellStyle name="60% - Accent3 76" xfId="1184" xr:uid="{00000000-0005-0000-0000-000009050000}"/>
    <cellStyle name="60% - Accent3 77" xfId="3492" xr:uid="{00000000-0005-0000-0000-00000A050000}"/>
    <cellStyle name="60% - Accent3 78" xfId="3873" xr:uid="{00000000-0005-0000-0000-00000B050000}"/>
    <cellStyle name="60% - Accent3 79" xfId="1109" xr:uid="{00000000-0005-0000-0000-00000C050000}"/>
    <cellStyle name="60% - Accent3 8" xfId="1185" xr:uid="{00000000-0005-0000-0000-00000D050000}"/>
    <cellStyle name="60% - Accent3 80" xfId="4427" xr:uid="{00000000-0005-0000-0000-00000E050000}"/>
    <cellStyle name="60% - Accent3 80 2" xfId="5179" xr:uid="{00000000-0005-0000-0000-00000F050000}"/>
    <cellStyle name="60% - Accent3 9" xfId="1186" xr:uid="{00000000-0005-0000-0000-000010050000}"/>
    <cellStyle name="60% - Accent4 10" xfId="1188" xr:uid="{00000000-0005-0000-0000-000011050000}"/>
    <cellStyle name="60% - Accent4 11" xfId="1189" xr:uid="{00000000-0005-0000-0000-000012050000}"/>
    <cellStyle name="60% - Accent4 12" xfId="1190" xr:uid="{00000000-0005-0000-0000-000013050000}"/>
    <cellStyle name="60% - Accent4 13" xfId="1191" xr:uid="{00000000-0005-0000-0000-000014050000}"/>
    <cellStyle name="60% - Accent4 14" xfId="1192" xr:uid="{00000000-0005-0000-0000-000015050000}"/>
    <cellStyle name="60% - Accent4 15" xfId="1193" xr:uid="{00000000-0005-0000-0000-000016050000}"/>
    <cellStyle name="60% - Accent4 16" xfId="1194" xr:uid="{00000000-0005-0000-0000-000017050000}"/>
    <cellStyle name="60% - Accent4 17" xfId="1195" xr:uid="{00000000-0005-0000-0000-000018050000}"/>
    <cellStyle name="60% - Accent4 18" xfId="1196" xr:uid="{00000000-0005-0000-0000-000019050000}"/>
    <cellStyle name="60% - Accent4 19" xfId="1197" xr:uid="{00000000-0005-0000-0000-00001A050000}"/>
    <cellStyle name="60% - Accent4 2" xfId="1198" xr:uid="{00000000-0005-0000-0000-00001B050000}"/>
    <cellStyle name="60% - Accent4 2 2" xfId="1199" xr:uid="{00000000-0005-0000-0000-00001C050000}"/>
    <cellStyle name="60% - Accent4 2 3" xfId="1200" xr:uid="{00000000-0005-0000-0000-00001D050000}"/>
    <cellStyle name="60% - Accent4 2 4" xfId="4430" xr:uid="{00000000-0005-0000-0000-00001E050000}"/>
    <cellStyle name="60% - Accent4 20" xfId="1201" xr:uid="{00000000-0005-0000-0000-00001F050000}"/>
    <cellStyle name="60% - Accent4 21" xfId="1202" xr:uid="{00000000-0005-0000-0000-000020050000}"/>
    <cellStyle name="60% - Accent4 22" xfId="1203" xr:uid="{00000000-0005-0000-0000-000021050000}"/>
    <cellStyle name="60% - Accent4 23" xfId="1204" xr:uid="{00000000-0005-0000-0000-000022050000}"/>
    <cellStyle name="60% - Accent4 24" xfId="1205" xr:uid="{00000000-0005-0000-0000-000023050000}"/>
    <cellStyle name="60% - Accent4 25" xfId="1206" xr:uid="{00000000-0005-0000-0000-000024050000}"/>
    <cellStyle name="60% - Accent4 26" xfId="1207" xr:uid="{00000000-0005-0000-0000-000025050000}"/>
    <cellStyle name="60% - Accent4 27" xfId="1208" xr:uid="{00000000-0005-0000-0000-000026050000}"/>
    <cellStyle name="60% - Accent4 28" xfId="1209" xr:uid="{00000000-0005-0000-0000-000027050000}"/>
    <cellStyle name="60% - Accent4 29" xfId="1210" xr:uid="{00000000-0005-0000-0000-000028050000}"/>
    <cellStyle name="60% - Accent4 3" xfId="1211" xr:uid="{00000000-0005-0000-0000-000029050000}"/>
    <cellStyle name="60% - Accent4 3 2" xfId="5182" xr:uid="{00000000-0005-0000-0000-00002A050000}"/>
    <cellStyle name="60% - Accent4 30" xfId="1212" xr:uid="{00000000-0005-0000-0000-00002B050000}"/>
    <cellStyle name="60% - Accent4 31" xfId="1213" xr:uid="{00000000-0005-0000-0000-00002C050000}"/>
    <cellStyle name="60% - Accent4 32" xfId="1214" xr:uid="{00000000-0005-0000-0000-00002D050000}"/>
    <cellStyle name="60% - Accent4 33" xfId="1215" xr:uid="{00000000-0005-0000-0000-00002E050000}"/>
    <cellStyle name="60% - Accent4 34" xfId="1216" xr:uid="{00000000-0005-0000-0000-00002F050000}"/>
    <cellStyle name="60% - Accent4 35" xfId="1217" xr:uid="{00000000-0005-0000-0000-000030050000}"/>
    <cellStyle name="60% - Accent4 36" xfId="1218" xr:uid="{00000000-0005-0000-0000-000031050000}"/>
    <cellStyle name="60% - Accent4 37" xfId="1219" xr:uid="{00000000-0005-0000-0000-000032050000}"/>
    <cellStyle name="60% - Accent4 38" xfId="1220" xr:uid="{00000000-0005-0000-0000-000033050000}"/>
    <cellStyle name="60% - Accent4 39" xfId="1221" xr:uid="{00000000-0005-0000-0000-000034050000}"/>
    <cellStyle name="60% - Accent4 4" xfId="1222" xr:uid="{00000000-0005-0000-0000-000035050000}"/>
    <cellStyle name="60% - Accent4 40" xfId="1223" xr:uid="{00000000-0005-0000-0000-000036050000}"/>
    <cellStyle name="60% - Accent4 41" xfId="1224" xr:uid="{00000000-0005-0000-0000-000037050000}"/>
    <cellStyle name="60% - Accent4 42" xfId="1225" xr:uid="{00000000-0005-0000-0000-000038050000}"/>
    <cellStyle name="60% - Accent4 43" xfId="1226" xr:uid="{00000000-0005-0000-0000-000039050000}"/>
    <cellStyle name="60% - Accent4 44" xfId="1227" xr:uid="{00000000-0005-0000-0000-00003A050000}"/>
    <cellStyle name="60% - Accent4 45" xfId="1228" xr:uid="{00000000-0005-0000-0000-00003B050000}"/>
    <cellStyle name="60% - Accent4 46" xfId="1229" xr:uid="{00000000-0005-0000-0000-00003C050000}"/>
    <cellStyle name="60% - Accent4 47" xfId="1230" xr:uid="{00000000-0005-0000-0000-00003D050000}"/>
    <cellStyle name="60% - Accent4 48" xfId="1231" xr:uid="{00000000-0005-0000-0000-00003E050000}"/>
    <cellStyle name="60% - Accent4 49" xfId="1232" xr:uid="{00000000-0005-0000-0000-00003F050000}"/>
    <cellStyle name="60% - Accent4 5" xfId="1233" xr:uid="{00000000-0005-0000-0000-000040050000}"/>
    <cellStyle name="60% - Accent4 50" xfId="1234" xr:uid="{00000000-0005-0000-0000-000041050000}"/>
    <cellStyle name="60% - Accent4 51" xfId="1235" xr:uid="{00000000-0005-0000-0000-000042050000}"/>
    <cellStyle name="60% - Accent4 52" xfId="1236" xr:uid="{00000000-0005-0000-0000-000043050000}"/>
    <cellStyle name="60% - Accent4 53" xfId="1237" xr:uid="{00000000-0005-0000-0000-000044050000}"/>
    <cellStyle name="60% - Accent4 54" xfId="1238" xr:uid="{00000000-0005-0000-0000-000045050000}"/>
    <cellStyle name="60% - Accent4 55" xfId="1239" xr:uid="{00000000-0005-0000-0000-000046050000}"/>
    <cellStyle name="60% - Accent4 56" xfId="1240" xr:uid="{00000000-0005-0000-0000-000047050000}"/>
    <cellStyle name="60% - Accent4 57" xfId="1241" xr:uid="{00000000-0005-0000-0000-000048050000}"/>
    <cellStyle name="60% - Accent4 58" xfId="1242" xr:uid="{00000000-0005-0000-0000-000049050000}"/>
    <cellStyle name="60% - Accent4 59" xfId="1243" xr:uid="{00000000-0005-0000-0000-00004A050000}"/>
    <cellStyle name="60% - Accent4 6" xfId="1244" xr:uid="{00000000-0005-0000-0000-00004B050000}"/>
    <cellStyle name="60% - Accent4 60" xfId="1245" xr:uid="{00000000-0005-0000-0000-00004C050000}"/>
    <cellStyle name="60% - Accent4 61" xfId="1246" xr:uid="{00000000-0005-0000-0000-00004D050000}"/>
    <cellStyle name="60% - Accent4 62" xfId="1247" xr:uid="{00000000-0005-0000-0000-00004E050000}"/>
    <cellStyle name="60% - Accent4 63" xfId="1248" xr:uid="{00000000-0005-0000-0000-00004F050000}"/>
    <cellStyle name="60% - Accent4 64" xfId="1249" xr:uid="{00000000-0005-0000-0000-000050050000}"/>
    <cellStyle name="60% - Accent4 65" xfId="1250" xr:uid="{00000000-0005-0000-0000-000051050000}"/>
    <cellStyle name="60% - Accent4 66" xfId="1251" xr:uid="{00000000-0005-0000-0000-000052050000}"/>
    <cellStyle name="60% - Accent4 67" xfId="1252" xr:uid="{00000000-0005-0000-0000-000053050000}"/>
    <cellStyle name="60% - Accent4 68" xfId="1253" xr:uid="{00000000-0005-0000-0000-000054050000}"/>
    <cellStyle name="60% - Accent4 69" xfId="1254" xr:uid="{00000000-0005-0000-0000-000055050000}"/>
    <cellStyle name="60% - Accent4 7" xfId="1255" xr:uid="{00000000-0005-0000-0000-000056050000}"/>
    <cellStyle name="60% - Accent4 70" xfId="1256" xr:uid="{00000000-0005-0000-0000-000057050000}"/>
    <cellStyle name="60% - Accent4 71" xfId="1257" xr:uid="{00000000-0005-0000-0000-000058050000}"/>
    <cellStyle name="60% - Accent4 72" xfId="1258" xr:uid="{00000000-0005-0000-0000-000059050000}"/>
    <cellStyle name="60% - Accent4 73" xfId="1259" xr:uid="{00000000-0005-0000-0000-00005A050000}"/>
    <cellStyle name="60% - Accent4 74" xfId="1260" xr:uid="{00000000-0005-0000-0000-00005B050000}"/>
    <cellStyle name="60% - Accent4 75" xfId="1261" xr:uid="{00000000-0005-0000-0000-00005C050000}"/>
    <cellStyle name="60% - Accent4 76" xfId="1262" xr:uid="{00000000-0005-0000-0000-00005D050000}"/>
    <cellStyle name="60% - Accent4 77" xfId="3493" xr:uid="{00000000-0005-0000-0000-00005E050000}"/>
    <cellStyle name="60% - Accent4 78" xfId="3874" xr:uid="{00000000-0005-0000-0000-00005F050000}"/>
    <cellStyle name="60% - Accent4 79" xfId="1187" xr:uid="{00000000-0005-0000-0000-000060050000}"/>
    <cellStyle name="60% - Accent4 8" xfId="1263" xr:uid="{00000000-0005-0000-0000-000061050000}"/>
    <cellStyle name="60% - Accent4 80" xfId="4429" xr:uid="{00000000-0005-0000-0000-000062050000}"/>
    <cellStyle name="60% - Accent4 80 2" xfId="5181" xr:uid="{00000000-0005-0000-0000-000063050000}"/>
    <cellStyle name="60% - Accent4 9" xfId="1264" xr:uid="{00000000-0005-0000-0000-000064050000}"/>
    <cellStyle name="60% - Accent5 10" xfId="1266" xr:uid="{00000000-0005-0000-0000-000065050000}"/>
    <cellStyle name="60% - Accent5 11" xfId="1267" xr:uid="{00000000-0005-0000-0000-000066050000}"/>
    <cellStyle name="60% - Accent5 12" xfId="1268" xr:uid="{00000000-0005-0000-0000-000067050000}"/>
    <cellStyle name="60% - Accent5 13" xfId="1269" xr:uid="{00000000-0005-0000-0000-000068050000}"/>
    <cellStyle name="60% - Accent5 14" xfId="1270" xr:uid="{00000000-0005-0000-0000-000069050000}"/>
    <cellStyle name="60% - Accent5 15" xfId="1271" xr:uid="{00000000-0005-0000-0000-00006A050000}"/>
    <cellStyle name="60% - Accent5 16" xfId="1272" xr:uid="{00000000-0005-0000-0000-00006B050000}"/>
    <cellStyle name="60% - Accent5 17" xfId="1273" xr:uid="{00000000-0005-0000-0000-00006C050000}"/>
    <cellStyle name="60% - Accent5 18" xfId="1274" xr:uid="{00000000-0005-0000-0000-00006D050000}"/>
    <cellStyle name="60% - Accent5 19" xfId="1275" xr:uid="{00000000-0005-0000-0000-00006E050000}"/>
    <cellStyle name="60% - Accent5 2" xfId="1276" xr:uid="{00000000-0005-0000-0000-00006F050000}"/>
    <cellStyle name="60% - Accent5 2 2" xfId="1277" xr:uid="{00000000-0005-0000-0000-000070050000}"/>
    <cellStyle name="60% - Accent5 2 3" xfId="1278" xr:uid="{00000000-0005-0000-0000-000071050000}"/>
    <cellStyle name="60% - Accent5 2 4" xfId="4432" xr:uid="{00000000-0005-0000-0000-000072050000}"/>
    <cellStyle name="60% - Accent5 20" xfId="1279" xr:uid="{00000000-0005-0000-0000-000073050000}"/>
    <cellStyle name="60% - Accent5 21" xfId="1280" xr:uid="{00000000-0005-0000-0000-000074050000}"/>
    <cellStyle name="60% - Accent5 22" xfId="1281" xr:uid="{00000000-0005-0000-0000-000075050000}"/>
    <cellStyle name="60% - Accent5 23" xfId="1282" xr:uid="{00000000-0005-0000-0000-000076050000}"/>
    <cellStyle name="60% - Accent5 24" xfId="1283" xr:uid="{00000000-0005-0000-0000-000077050000}"/>
    <cellStyle name="60% - Accent5 25" xfId="1284" xr:uid="{00000000-0005-0000-0000-000078050000}"/>
    <cellStyle name="60% - Accent5 26" xfId="1285" xr:uid="{00000000-0005-0000-0000-000079050000}"/>
    <cellStyle name="60% - Accent5 27" xfId="1286" xr:uid="{00000000-0005-0000-0000-00007A050000}"/>
    <cellStyle name="60% - Accent5 28" xfId="1287" xr:uid="{00000000-0005-0000-0000-00007B050000}"/>
    <cellStyle name="60% - Accent5 29" xfId="1288" xr:uid="{00000000-0005-0000-0000-00007C050000}"/>
    <cellStyle name="60% - Accent5 3" xfId="1289" xr:uid="{00000000-0005-0000-0000-00007D050000}"/>
    <cellStyle name="60% - Accent5 3 2" xfId="5184" xr:uid="{00000000-0005-0000-0000-00007E050000}"/>
    <cellStyle name="60% - Accent5 30" xfId="1290" xr:uid="{00000000-0005-0000-0000-00007F050000}"/>
    <cellStyle name="60% - Accent5 31" xfId="1291" xr:uid="{00000000-0005-0000-0000-000080050000}"/>
    <cellStyle name="60% - Accent5 32" xfId="1292" xr:uid="{00000000-0005-0000-0000-000081050000}"/>
    <cellStyle name="60% - Accent5 33" xfId="1293" xr:uid="{00000000-0005-0000-0000-000082050000}"/>
    <cellStyle name="60% - Accent5 34" xfId="1294" xr:uid="{00000000-0005-0000-0000-000083050000}"/>
    <cellStyle name="60% - Accent5 35" xfId="1295" xr:uid="{00000000-0005-0000-0000-000084050000}"/>
    <cellStyle name="60% - Accent5 36" xfId="1296" xr:uid="{00000000-0005-0000-0000-000085050000}"/>
    <cellStyle name="60% - Accent5 37" xfId="1297" xr:uid="{00000000-0005-0000-0000-000086050000}"/>
    <cellStyle name="60% - Accent5 38" xfId="1298" xr:uid="{00000000-0005-0000-0000-000087050000}"/>
    <cellStyle name="60% - Accent5 39" xfId="1299" xr:uid="{00000000-0005-0000-0000-000088050000}"/>
    <cellStyle name="60% - Accent5 4" xfId="1300" xr:uid="{00000000-0005-0000-0000-000089050000}"/>
    <cellStyle name="60% - Accent5 40" xfId="1301" xr:uid="{00000000-0005-0000-0000-00008A050000}"/>
    <cellStyle name="60% - Accent5 41" xfId="1302" xr:uid="{00000000-0005-0000-0000-00008B050000}"/>
    <cellStyle name="60% - Accent5 42" xfId="1303" xr:uid="{00000000-0005-0000-0000-00008C050000}"/>
    <cellStyle name="60% - Accent5 43" xfId="1304" xr:uid="{00000000-0005-0000-0000-00008D050000}"/>
    <cellStyle name="60% - Accent5 44" xfId="1305" xr:uid="{00000000-0005-0000-0000-00008E050000}"/>
    <cellStyle name="60% - Accent5 45" xfId="1306" xr:uid="{00000000-0005-0000-0000-00008F050000}"/>
    <cellStyle name="60% - Accent5 46" xfId="1307" xr:uid="{00000000-0005-0000-0000-000090050000}"/>
    <cellStyle name="60% - Accent5 47" xfId="1308" xr:uid="{00000000-0005-0000-0000-000091050000}"/>
    <cellStyle name="60% - Accent5 48" xfId="1309" xr:uid="{00000000-0005-0000-0000-000092050000}"/>
    <cellStyle name="60% - Accent5 49" xfId="1310" xr:uid="{00000000-0005-0000-0000-000093050000}"/>
    <cellStyle name="60% - Accent5 5" xfId="1311" xr:uid="{00000000-0005-0000-0000-000094050000}"/>
    <cellStyle name="60% - Accent5 50" xfId="1312" xr:uid="{00000000-0005-0000-0000-000095050000}"/>
    <cellStyle name="60% - Accent5 51" xfId="1313" xr:uid="{00000000-0005-0000-0000-000096050000}"/>
    <cellStyle name="60% - Accent5 52" xfId="1314" xr:uid="{00000000-0005-0000-0000-000097050000}"/>
    <cellStyle name="60% - Accent5 53" xfId="1315" xr:uid="{00000000-0005-0000-0000-000098050000}"/>
    <cellStyle name="60% - Accent5 54" xfId="1316" xr:uid="{00000000-0005-0000-0000-000099050000}"/>
    <cellStyle name="60% - Accent5 55" xfId="1317" xr:uid="{00000000-0005-0000-0000-00009A050000}"/>
    <cellStyle name="60% - Accent5 56" xfId="1318" xr:uid="{00000000-0005-0000-0000-00009B050000}"/>
    <cellStyle name="60% - Accent5 57" xfId="1319" xr:uid="{00000000-0005-0000-0000-00009C050000}"/>
    <cellStyle name="60% - Accent5 58" xfId="1320" xr:uid="{00000000-0005-0000-0000-00009D050000}"/>
    <cellStyle name="60% - Accent5 59" xfId="1321" xr:uid="{00000000-0005-0000-0000-00009E050000}"/>
    <cellStyle name="60% - Accent5 6" xfId="1322" xr:uid="{00000000-0005-0000-0000-00009F050000}"/>
    <cellStyle name="60% - Accent5 60" xfId="1323" xr:uid="{00000000-0005-0000-0000-0000A0050000}"/>
    <cellStyle name="60% - Accent5 61" xfId="1324" xr:uid="{00000000-0005-0000-0000-0000A1050000}"/>
    <cellStyle name="60% - Accent5 62" xfId="1325" xr:uid="{00000000-0005-0000-0000-0000A2050000}"/>
    <cellStyle name="60% - Accent5 63" xfId="1326" xr:uid="{00000000-0005-0000-0000-0000A3050000}"/>
    <cellStyle name="60% - Accent5 64" xfId="1327" xr:uid="{00000000-0005-0000-0000-0000A4050000}"/>
    <cellStyle name="60% - Accent5 65" xfId="1328" xr:uid="{00000000-0005-0000-0000-0000A5050000}"/>
    <cellStyle name="60% - Accent5 66" xfId="1329" xr:uid="{00000000-0005-0000-0000-0000A6050000}"/>
    <cellStyle name="60% - Accent5 67" xfId="1330" xr:uid="{00000000-0005-0000-0000-0000A7050000}"/>
    <cellStyle name="60% - Accent5 68" xfId="1331" xr:uid="{00000000-0005-0000-0000-0000A8050000}"/>
    <cellStyle name="60% - Accent5 69" xfId="1332" xr:uid="{00000000-0005-0000-0000-0000A9050000}"/>
    <cellStyle name="60% - Accent5 7" xfId="1333" xr:uid="{00000000-0005-0000-0000-0000AA050000}"/>
    <cellStyle name="60% - Accent5 70" xfId="1334" xr:uid="{00000000-0005-0000-0000-0000AB050000}"/>
    <cellStyle name="60% - Accent5 71" xfId="1335" xr:uid="{00000000-0005-0000-0000-0000AC050000}"/>
    <cellStyle name="60% - Accent5 72" xfId="1336" xr:uid="{00000000-0005-0000-0000-0000AD050000}"/>
    <cellStyle name="60% - Accent5 73" xfId="1337" xr:uid="{00000000-0005-0000-0000-0000AE050000}"/>
    <cellStyle name="60% - Accent5 74" xfId="1338" xr:uid="{00000000-0005-0000-0000-0000AF050000}"/>
    <cellStyle name="60% - Accent5 75" xfId="1339" xr:uid="{00000000-0005-0000-0000-0000B0050000}"/>
    <cellStyle name="60% - Accent5 76" xfId="1340" xr:uid="{00000000-0005-0000-0000-0000B1050000}"/>
    <cellStyle name="60% - Accent5 77" xfId="3494" xr:uid="{00000000-0005-0000-0000-0000B2050000}"/>
    <cellStyle name="60% - Accent5 78" xfId="3875" xr:uid="{00000000-0005-0000-0000-0000B3050000}"/>
    <cellStyle name="60% - Accent5 79" xfId="1265" xr:uid="{00000000-0005-0000-0000-0000B4050000}"/>
    <cellStyle name="60% - Accent5 8" xfId="1341" xr:uid="{00000000-0005-0000-0000-0000B5050000}"/>
    <cellStyle name="60% - Accent5 80" xfId="4431" xr:uid="{00000000-0005-0000-0000-0000B6050000}"/>
    <cellStyle name="60% - Accent5 80 2" xfId="5183" xr:uid="{00000000-0005-0000-0000-0000B7050000}"/>
    <cellStyle name="60% - Accent5 9" xfId="1342" xr:uid="{00000000-0005-0000-0000-0000B8050000}"/>
    <cellStyle name="60% - Accent6 10" xfId="1344" xr:uid="{00000000-0005-0000-0000-0000B9050000}"/>
    <cellStyle name="60% - Accent6 11" xfId="1345" xr:uid="{00000000-0005-0000-0000-0000BA050000}"/>
    <cellStyle name="60% - Accent6 12" xfId="1346" xr:uid="{00000000-0005-0000-0000-0000BB050000}"/>
    <cellStyle name="60% - Accent6 13" xfId="1347" xr:uid="{00000000-0005-0000-0000-0000BC050000}"/>
    <cellStyle name="60% - Accent6 14" xfId="1348" xr:uid="{00000000-0005-0000-0000-0000BD050000}"/>
    <cellStyle name="60% - Accent6 15" xfId="1349" xr:uid="{00000000-0005-0000-0000-0000BE050000}"/>
    <cellStyle name="60% - Accent6 16" xfId="1350" xr:uid="{00000000-0005-0000-0000-0000BF050000}"/>
    <cellStyle name="60% - Accent6 17" xfId="1351" xr:uid="{00000000-0005-0000-0000-0000C0050000}"/>
    <cellStyle name="60% - Accent6 18" xfId="1352" xr:uid="{00000000-0005-0000-0000-0000C1050000}"/>
    <cellStyle name="60% - Accent6 19" xfId="1353" xr:uid="{00000000-0005-0000-0000-0000C2050000}"/>
    <cellStyle name="60% - Accent6 2" xfId="1354" xr:uid="{00000000-0005-0000-0000-0000C3050000}"/>
    <cellStyle name="60% - Accent6 2 2" xfId="1355" xr:uid="{00000000-0005-0000-0000-0000C4050000}"/>
    <cellStyle name="60% - Accent6 2 3" xfId="1356" xr:uid="{00000000-0005-0000-0000-0000C5050000}"/>
    <cellStyle name="60% - Accent6 2 4" xfId="4434" xr:uid="{00000000-0005-0000-0000-0000C6050000}"/>
    <cellStyle name="60% - Accent6 20" xfId="1357" xr:uid="{00000000-0005-0000-0000-0000C7050000}"/>
    <cellStyle name="60% - Accent6 21" xfId="1358" xr:uid="{00000000-0005-0000-0000-0000C8050000}"/>
    <cellStyle name="60% - Accent6 22" xfId="1359" xr:uid="{00000000-0005-0000-0000-0000C9050000}"/>
    <cellStyle name="60% - Accent6 23" xfId="1360" xr:uid="{00000000-0005-0000-0000-0000CA050000}"/>
    <cellStyle name="60% - Accent6 24" xfId="1361" xr:uid="{00000000-0005-0000-0000-0000CB050000}"/>
    <cellStyle name="60% - Accent6 25" xfId="1362" xr:uid="{00000000-0005-0000-0000-0000CC050000}"/>
    <cellStyle name="60% - Accent6 26" xfId="1363" xr:uid="{00000000-0005-0000-0000-0000CD050000}"/>
    <cellStyle name="60% - Accent6 27" xfId="1364" xr:uid="{00000000-0005-0000-0000-0000CE050000}"/>
    <cellStyle name="60% - Accent6 28" xfId="1365" xr:uid="{00000000-0005-0000-0000-0000CF050000}"/>
    <cellStyle name="60% - Accent6 29" xfId="1366" xr:uid="{00000000-0005-0000-0000-0000D0050000}"/>
    <cellStyle name="60% - Accent6 3" xfId="1367" xr:uid="{00000000-0005-0000-0000-0000D1050000}"/>
    <cellStyle name="60% - Accent6 3 2" xfId="5186" xr:uid="{00000000-0005-0000-0000-0000D2050000}"/>
    <cellStyle name="60% - Accent6 30" xfId="1368" xr:uid="{00000000-0005-0000-0000-0000D3050000}"/>
    <cellStyle name="60% - Accent6 31" xfId="1369" xr:uid="{00000000-0005-0000-0000-0000D4050000}"/>
    <cellStyle name="60% - Accent6 32" xfId="1370" xr:uid="{00000000-0005-0000-0000-0000D5050000}"/>
    <cellStyle name="60% - Accent6 33" xfId="1371" xr:uid="{00000000-0005-0000-0000-0000D6050000}"/>
    <cellStyle name="60% - Accent6 34" xfId="1372" xr:uid="{00000000-0005-0000-0000-0000D7050000}"/>
    <cellStyle name="60% - Accent6 35" xfId="1373" xr:uid="{00000000-0005-0000-0000-0000D8050000}"/>
    <cellStyle name="60% - Accent6 36" xfId="1374" xr:uid="{00000000-0005-0000-0000-0000D9050000}"/>
    <cellStyle name="60% - Accent6 37" xfId="1375" xr:uid="{00000000-0005-0000-0000-0000DA050000}"/>
    <cellStyle name="60% - Accent6 38" xfId="1376" xr:uid="{00000000-0005-0000-0000-0000DB050000}"/>
    <cellStyle name="60% - Accent6 39" xfId="1377" xr:uid="{00000000-0005-0000-0000-0000DC050000}"/>
    <cellStyle name="60% - Accent6 4" xfId="1378" xr:uid="{00000000-0005-0000-0000-0000DD050000}"/>
    <cellStyle name="60% - Accent6 40" xfId="1379" xr:uid="{00000000-0005-0000-0000-0000DE050000}"/>
    <cellStyle name="60% - Accent6 41" xfId="1380" xr:uid="{00000000-0005-0000-0000-0000DF050000}"/>
    <cellStyle name="60% - Accent6 42" xfId="1381" xr:uid="{00000000-0005-0000-0000-0000E0050000}"/>
    <cellStyle name="60% - Accent6 43" xfId="1382" xr:uid="{00000000-0005-0000-0000-0000E1050000}"/>
    <cellStyle name="60% - Accent6 44" xfId="1383" xr:uid="{00000000-0005-0000-0000-0000E2050000}"/>
    <cellStyle name="60% - Accent6 45" xfId="1384" xr:uid="{00000000-0005-0000-0000-0000E3050000}"/>
    <cellStyle name="60% - Accent6 46" xfId="1385" xr:uid="{00000000-0005-0000-0000-0000E4050000}"/>
    <cellStyle name="60% - Accent6 47" xfId="1386" xr:uid="{00000000-0005-0000-0000-0000E5050000}"/>
    <cellStyle name="60% - Accent6 48" xfId="1387" xr:uid="{00000000-0005-0000-0000-0000E6050000}"/>
    <cellStyle name="60% - Accent6 49" xfId="1388" xr:uid="{00000000-0005-0000-0000-0000E7050000}"/>
    <cellStyle name="60% - Accent6 5" xfId="1389" xr:uid="{00000000-0005-0000-0000-0000E8050000}"/>
    <cellStyle name="60% - Accent6 50" xfId="1390" xr:uid="{00000000-0005-0000-0000-0000E9050000}"/>
    <cellStyle name="60% - Accent6 51" xfId="1391" xr:uid="{00000000-0005-0000-0000-0000EA050000}"/>
    <cellStyle name="60% - Accent6 52" xfId="1392" xr:uid="{00000000-0005-0000-0000-0000EB050000}"/>
    <cellStyle name="60% - Accent6 53" xfId="1393" xr:uid="{00000000-0005-0000-0000-0000EC050000}"/>
    <cellStyle name="60% - Accent6 54" xfId="1394" xr:uid="{00000000-0005-0000-0000-0000ED050000}"/>
    <cellStyle name="60% - Accent6 55" xfId="1395" xr:uid="{00000000-0005-0000-0000-0000EE050000}"/>
    <cellStyle name="60% - Accent6 56" xfId="1396" xr:uid="{00000000-0005-0000-0000-0000EF050000}"/>
    <cellStyle name="60% - Accent6 57" xfId="1397" xr:uid="{00000000-0005-0000-0000-0000F0050000}"/>
    <cellStyle name="60% - Accent6 58" xfId="1398" xr:uid="{00000000-0005-0000-0000-0000F1050000}"/>
    <cellStyle name="60% - Accent6 59" xfId="1399" xr:uid="{00000000-0005-0000-0000-0000F2050000}"/>
    <cellStyle name="60% - Accent6 6" xfId="1400" xr:uid="{00000000-0005-0000-0000-0000F3050000}"/>
    <cellStyle name="60% - Accent6 60" xfId="1401" xr:uid="{00000000-0005-0000-0000-0000F4050000}"/>
    <cellStyle name="60% - Accent6 61" xfId="1402" xr:uid="{00000000-0005-0000-0000-0000F5050000}"/>
    <cellStyle name="60% - Accent6 62" xfId="1403" xr:uid="{00000000-0005-0000-0000-0000F6050000}"/>
    <cellStyle name="60% - Accent6 63" xfId="1404" xr:uid="{00000000-0005-0000-0000-0000F7050000}"/>
    <cellStyle name="60% - Accent6 64" xfId="1405" xr:uid="{00000000-0005-0000-0000-0000F8050000}"/>
    <cellStyle name="60% - Accent6 65" xfId="1406" xr:uid="{00000000-0005-0000-0000-0000F9050000}"/>
    <cellStyle name="60% - Accent6 66" xfId="1407" xr:uid="{00000000-0005-0000-0000-0000FA050000}"/>
    <cellStyle name="60% - Accent6 67" xfId="1408" xr:uid="{00000000-0005-0000-0000-0000FB050000}"/>
    <cellStyle name="60% - Accent6 68" xfId="1409" xr:uid="{00000000-0005-0000-0000-0000FC050000}"/>
    <cellStyle name="60% - Accent6 69" xfId="1410" xr:uid="{00000000-0005-0000-0000-0000FD050000}"/>
    <cellStyle name="60% - Accent6 7" xfId="1411" xr:uid="{00000000-0005-0000-0000-0000FE050000}"/>
    <cellStyle name="60% - Accent6 70" xfId="1412" xr:uid="{00000000-0005-0000-0000-0000FF050000}"/>
    <cellStyle name="60% - Accent6 71" xfId="1413" xr:uid="{00000000-0005-0000-0000-000000060000}"/>
    <cellStyle name="60% - Accent6 72" xfId="1414" xr:uid="{00000000-0005-0000-0000-000001060000}"/>
    <cellStyle name="60% - Accent6 73" xfId="1415" xr:uid="{00000000-0005-0000-0000-000002060000}"/>
    <cellStyle name="60% - Accent6 74" xfId="1416" xr:uid="{00000000-0005-0000-0000-000003060000}"/>
    <cellStyle name="60% - Accent6 75" xfId="1417" xr:uid="{00000000-0005-0000-0000-000004060000}"/>
    <cellStyle name="60% - Accent6 76" xfId="1418" xr:uid="{00000000-0005-0000-0000-000005060000}"/>
    <cellStyle name="60% - Accent6 77" xfId="3495" xr:uid="{00000000-0005-0000-0000-000006060000}"/>
    <cellStyle name="60% - Accent6 78" xfId="3876" xr:uid="{00000000-0005-0000-0000-000007060000}"/>
    <cellStyle name="60% - Accent6 79" xfId="1343" xr:uid="{00000000-0005-0000-0000-000008060000}"/>
    <cellStyle name="60% - Accent6 8" xfId="1419" xr:uid="{00000000-0005-0000-0000-000009060000}"/>
    <cellStyle name="60% - Accent6 80" xfId="4433" xr:uid="{00000000-0005-0000-0000-00000A060000}"/>
    <cellStyle name="60% - Accent6 80 2" xfId="5185" xr:uid="{00000000-0005-0000-0000-00000B060000}"/>
    <cellStyle name="60% - Accent6 9" xfId="1420" xr:uid="{00000000-0005-0000-0000-00000C060000}"/>
    <cellStyle name="Accent1 10" xfId="1422" xr:uid="{00000000-0005-0000-0000-00000D060000}"/>
    <cellStyle name="Accent1 11" xfId="1423" xr:uid="{00000000-0005-0000-0000-00000E060000}"/>
    <cellStyle name="Accent1 12" xfId="1424" xr:uid="{00000000-0005-0000-0000-00000F060000}"/>
    <cellStyle name="Accent1 13" xfId="1425" xr:uid="{00000000-0005-0000-0000-000010060000}"/>
    <cellStyle name="Accent1 14" xfId="1426" xr:uid="{00000000-0005-0000-0000-000011060000}"/>
    <cellStyle name="Accent1 15" xfId="1427" xr:uid="{00000000-0005-0000-0000-000012060000}"/>
    <cellStyle name="Accent1 16" xfId="1428" xr:uid="{00000000-0005-0000-0000-000013060000}"/>
    <cellStyle name="Accent1 17" xfId="1429" xr:uid="{00000000-0005-0000-0000-000014060000}"/>
    <cellStyle name="Accent1 18" xfId="1430" xr:uid="{00000000-0005-0000-0000-000015060000}"/>
    <cellStyle name="Accent1 19" xfId="1431" xr:uid="{00000000-0005-0000-0000-000016060000}"/>
    <cellStyle name="Accent1 2" xfId="1432" xr:uid="{00000000-0005-0000-0000-000017060000}"/>
    <cellStyle name="Accent1 2 2" xfId="1433" xr:uid="{00000000-0005-0000-0000-000018060000}"/>
    <cellStyle name="Accent1 2 3" xfId="1434" xr:uid="{00000000-0005-0000-0000-000019060000}"/>
    <cellStyle name="Accent1 2 4" xfId="4436" xr:uid="{00000000-0005-0000-0000-00001A060000}"/>
    <cellStyle name="Accent1 20" xfId="1435" xr:uid="{00000000-0005-0000-0000-00001B060000}"/>
    <cellStyle name="Accent1 21" xfId="1436" xr:uid="{00000000-0005-0000-0000-00001C060000}"/>
    <cellStyle name="Accent1 22" xfId="1437" xr:uid="{00000000-0005-0000-0000-00001D060000}"/>
    <cellStyle name="Accent1 23" xfId="1438" xr:uid="{00000000-0005-0000-0000-00001E060000}"/>
    <cellStyle name="Accent1 24" xfId="1439" xr:uid="{00000000-0005-0000-0000-00001F060000}"/>
    <cellStyle name="Accent1 25" xfId="1440" xr:uid="{00000000-0005-0000-0000-000020060000}"/>
    <cellStyle name="Accent1 26" xfId="1441" xr:uid="{00000000-0005-0000-0000-000021060000}"/>
    <cellStyle name="Accent1 27" xfId="1442" xr:uid="{00000000-0005-0000-0000-000022060000}"/>
    <cellStyle name="Accent1 28" xfId="1443" xr:uid="{00000000-0005-0000-0000-000023060000}"/>
    <cellStyle name="Accent1 29" xfId="1444" xr:uid="{00000000-0005-0000-0000-000024060000}"/>
    <cellStyle name="Accent1 3" xfId="1445" xr:uid="{00000000-0005-0000-0000-000025060000}"/>
    <cellStyle name="Accent1 3 2" xfId="5188" xr:uid="{00000000-0005-0000-0000-000026060000}"/>
    <cellStyle name="Accent1 30" xfId="1446" xr:uid="{00000000-0005-0000-0000-000027060000}"/>
    <cellStyle name="Accent1 31" xfId="1447" xr:uid="{00000000-0005-0000-0000-000028060000}"/>
    <cellStyle name="Accent1 32" xfId="1448" xr:uid="{00000000-0005-0000-0000-000029060000}"/>
    <cellStyle name="Accent1 33" xfId="1449" xr:uid="{00000000-0005-0000-0000-00002A060000}"/>
    <cellStyle name="Accent1 34" xfId="1450" xr:uid="{00000000-0005-0000-0000-00002B060000}"/>
    <cellStyle name="Accent1 35" xfId="1451" xr:uid="{00000000-0005-0000-0000-00002C060000}"/>
    <cellStyle name="Accent1 36" xfId="1452" xr:uid="{00000000-0005-0000-0000-00002D060000}"/>
    <cellStyle name="Accent1 37" xfId="1453" xr:uid="{00000000-0005-0000-0000-00002E060000}"/>
    <cellStyle name="Accent1 38" xfId="1454" xr:uid="{00000000-0005-0000-0000-00002F060000}"/>
    <cellStyle name="Accent1 39" xfId="1455" xr:uid="{00000000-0005-0000-0000-000030060000}"/>
    <cellStyle name="Accent1 4" xfId="1456" xr:uid="{00000000-0005-0000-0000-000031060000}"/>
    <cellStyle name="Accent1 40" xfId="1457" xr:uid="{00000000-0005-0000-0000-000032060000}"/>
    <cellStyle name="Accent1 41" xfId="1458" xr:uid="{00000000-0005-0000-0000-000033060000}"/>
    <cellStyle name="Accent1 42" xfId="1459" xr:uid="{00000000-0005-0000-0000-000034060000}"/>
    <cellStyle name="Accent1 43" xfId="1460" xr:uid="{00000000-0005-0000-0000-000035060000}"/>
    <cellStyle name="Accent1 44" xfId="1461" xr:uid="{00000000-0005-0000-0000-000036060000}"/>
    <cellStyle name="Accent1 45" xfId="1462" xr:uid="{00000000-0005-0000-0000-000037060000}"/>
    <cellStyle name="Accent1 46" xfId="1463" xr:uid="{00000000-0005-0000-0000-000038060000}"/>
    <cellStyle name="Accent1 47" xfId="1464" xr:uid="{00000000-0005-0000-0000-000039060000}"/>
    <cellStyle name="Accent1 48" xfId="1465" xr:uid="{00000000-0005-0000-0000-00003A060000}"/>
    <cellStyle name="Accent1 49" xfId="1466" xr:uid="{00000000-0005-0000-0000-00003B060000}"/>
    <cellStyle name="Accent1 5" xfId="1467" xr:uid="{00000000-0005-0000-0000-00003C060000}"/>
    <cellStyle name="Accent1 50" xfId="1468" xr:uid="{00000000-0005-0000-0000-00003D060000}"/>
    <cellStyle name="Accent1 51" xfId="1469" xr:uid="{00000000-0005-0000-0000-00003E060000}"/>
    <cellStyle name="Accent1 52" xfId="1470" xr:uid="{00000000-0005-0000-0000-00003F060000}"/>
    <cellStyle name="Accent1 53" xfId="1471" xr:uid="{00000000-0005-0000-0000-000040060000}"/>
    <cellStyle name="Accent1 54" xfId="1472" xr:uid="{00000000-0005-0000-0000-000041060000}"/>
    <cellStyle name="Accent1 55" xfId="1473" xr:uid="{00000000-0005-0000-0000-000042060000}"/>
    <cellStyle name="Accent1 56" xfId="1474" xr:uid="{00000000-0005-0000-0000-000043060000}"/>
    <cellStyle name="Accent1 57" xfId="1475" xr:uid="{00000000-0005-0000-0000-000044060000}"/>
    <cellStyle name="Accent1 58" xfId="1476" xr:uid="{00000000-0005-0000-0000-000045060000}"/>
    <cellStyle name="Accent1 59" xfId="1477" xr:uid="{00000000-0005-0000-0000-000046060000}"/>
    <cellStyle name="Accent1 6" xfId="1478" xr:uid="{00000000-0005-0000-0000-000047060000}"/>
    <cellStyle name="Accent1 60" xfId="1479" xr:uid="{00000000-0005-0000-0000-000048060000}"/>
    <cellStyle name="Accent1 61" xfId="1480" xr:uid="{00000000-0005-0000-0000-000049060000}"/>
    <cellStyle name="Accent1 62" xfId="1481" xr:uid="{00000000-0005-0000-0000-00004A060000}"/>
    <cellStyle name="Accent1 63" xfId="1482" xr:uid="{00000000-0005-0000-0000-00004B060000}"/>
    <cellStyle name="Accent1 64" xfId="1483" xr:uid="{00000000-0005-0000-0000-00004C060000}"/>
    <cellStyle name="Accent1 65" xfId="1484" xr:uid="{00000000-0005-0000-0000-00004D060000}"/>
    <cellStyle name="Accent1 66" xfId="1485" xr:uid="{00000000-0005-0000-0000-00004E060000}"/>
    <cellStyle name="Accent1 67" xfId="1486" xr:uid="{00000000-0005-0000-0000-00004F060000}"/>
    <cellStyle name="Accent1 68" xfId="1487" xr:uid="{00000000-0005-0000-0000-000050060000}"/>
    <cellStyle name="Accent1 69" xfId="1488" xr:uid="{00000000-0005-0000-0000-000051060000}"/>
    <cellStyle name="Accent1 7" xfId="1489" xr:uid="{00000000-0005-0000-0000-000052060000}"/>
    <cellStyle name="Accent1 70" xfId="1490" xr:uid="{00000000-0005-0000-0000-000053060000}"/>
    <cellStyle name="Accent1 71" xfId="1491" xr:uid="{00000000-0005-0000-0000-000054060000}"/>
    <cellStyle name="Accent1 72" xfId="1492" xr:uid="{00000000-0005-0000-0000-000055060000}"/>
    <cellStyle name="Accent1 73" xfId="1493" xr:uid="{00000000-0005-0000-0000-000056060000}"/>
    <cellStyle name="Accent1 74" xfId="1494" xr:uid="{00000000-0005-0000-0000-000057060000}"/>
    <cellStyle name="Accent1 75" xfId="1495" xr:uid="{00000000-0005-0000-0000-000058060000}"/>
    <cellStyle name="Accent1 76" xfId="1496" xr:uid="{00000000-0005-0000-0000-000059060000}"/>
    <cellStyle name="Accent1 77" xfId="3496" xr:uid="{00000000-0005-0000-0000-00005A060000}"/>
    <cellStyle name="Accent1 78" xfId="3877" xr:uid="{00000000-0005-0000-0000-00005B060000}"/>
    <cellStyle name="Accent1 79" xfId="1421" xr:uid="{00000000-0005-0000-0000-00005C060000}"/>
    <cellStyle name="Accent1 8" xfId="1497" xr:uid="{00000000-0005-0000-0000-00005D060000}"/>
    <cellStyle name="Accent1 80" xfId="4435" xr:uid="{00000000-0005-0000-0000-00005E060000}"/>
    <cellStyle name="Accent1 80 2" xfId="5187" xr:uid="{00000000-0005-0000-0000-00005F060000}"/>
    <cellStyle name="Accent1 9" xfId="1498" xr:uid="{00000000-0005-0000-0000-000060060000}"/>
    <cellStyle name="Accent2 10" xfId="1500" xr:uid="{00000000-0005-0000-0000-000061060000}"/>
    <cellStyle name="Accent2 11" xfId="1501" xr:uid="{00000000-0005-0000-0000-000062060000}"/>
    <cellStyle name="Accent2 12" xfId="1502" xr:uid="{00000000-0005-0000-0000-000063060000}"/>
    <cellStyle name="Accent2 13" xfId="1503" xr:uid="{00000000-0005-0000-0000-000064060000}"/>
    <cellStyle name="Accent2 14" xfId="1504" xr:uid="{00000000-0005-0000-0000-000065060000}"/>
    <cellStyle name="Accent2 15" xfId="1505" xr:uid="{00000000-0005-0000-0000-000066060000}"/>
    <cellStyle name="Accent2 16" xfId="1506" xr:uid="{00000000-0005-0000-0000-000067060000}"/>
    <cellStyle name="Accent2 17" xfId="1507" xr:uid="{00000000-0005-0000-0000-000068060000}"/>
    <cellStyle name="Accent2 18" xfId="1508" xr:uid="{00000000-0005-0000-0000-000069060000}"/>
    <cellStyle name="Accent2 19" xfId="1509" xr:uid="{00000000-0005-0000-0000-00006A060000}"/>
    <cellStyle name="Accent2 2" xfId="1510" xr:uid="{00000000-0005-0000-0000-00006B060000}"/>
    <cellStyle name="Accent2 2 2" xfId="1511" xr:uid="{00000000-0005-0000-0000-00006C060000}"/>
    <cellStyle name="Accent2 2 3" xfId="1512" xr:uid="{00000000-0005-0000-0000-00006D060000}"/>
    <cellStyle name="Accent2 2 4" xfId="4438" xr:uid="{00000000-0005-0000-0000-00006E060000}"/>
    <cellStyle name="Accent2 20" xfId="1513" xr:uid="{00000000-0005-0000-0000-00006F060000}"/>
    <cellStyle name="Accent2 21" xfId="1514" xr:uid="{00000000-0005-0000-0000-000070060000}"/>
    <cellStyle name="Accent2 22" xfId="1515" xr:uid="{00000000-0005-0000-0000-000071060000}"/>
    <cellStyle name="Accent2 23" xfId="1516" xr:uid="{00000000-0005-0000-0000-000072060000}"/>
    <cellStyle name="Accent2 24" xfId="1517" xr:uid="{00000000-0005-0000-0000-000073060000}"/>
    <cellStyle name="Accent2 25" xfId="1518" xr:uid="{00000000-0005-0000-0000-000074060000}"/>
    <cellStyle name="Accent2 26" xfId="1519" xr:uid="{00000000-0005-0000-0000-000075060000}"/>
    <cellStyle name="Accent2 27" xfId="1520" xr:uid="{00000000-0005-0000-0000-000076060000}"/>
    <cellStyle name="Accent2 28" xfId="1521" xr:uid="{00000000-0005-0000-0000-000077060000}"/>
    <cellStyle name="Accent2 29" xfId="1522" xr:uid="{00000000-0005-0000-0000-000078060000}"/>
    <cellStyle name="Accent2 3" xfId="1523" xr:uid="{00000000-0005-0000-0000-000079060000}"/>
    <cellStyle name="Accent2 3 2" xfId="5190" xr:uid="{00000000-0005-0000-0000-00007A060000}"/>
    <cellStyle name="Accent2 30" xfId="1524" xr:uid="{00000000-0005-0000-0000-00007B060000}"/>
    <cellStyle name="Accent2 31" xfId="1525" xr:uid="{00000000-0005-0000-0000-00007C060000}"/>
    <cellStyle name="Accent2 32" xfId="1526" xr:uid="{00000000-0005-0000-0000-00007D060000}"/>
    <cellStyle name="Accent2 33" xfId="1527" xr:uid="{00000000-0005-0000-0000-00007E060000}"/>
    <cellStyle name="Accent2 34" xfId="1528" xr:uid="{00000000-0005-0000-0000-00007F060000}"/>
    <cellStyle name="Accent2 35" xfId="1529" xr:uid="{00000000-0005-0000-0000-000080060000}"/>
    <cellStyle name="Accent2 36" xfId="1530" xr:uid="{00000000-0005-0000-0000-000081060000}"/>
    <cellStyle name="Accent2 37" xfId="1531" xr:uid="{00000000-0005-0000-0000-000082060000}"/>
    <cellStyle name="Accent2 38" xfId="1532" xr:uid="{00000000-0005-0000-0000-000083060000}"/>
    <cellStyle name="Accent2 39" xfId="1533" xr:uid="{00000000-0005-0000-0000-000084060000}"/>
    <cellStyle name="Accent2 4" xfId="1534" xr:uid="{00000000-0005-0000-0000-000085060000}"/>
    <cellStyle name="Accent2 40" xfId="1535" xr:uid="{00000000-0005-0000-0000-000086060000}"/>
    <cellStyle name="Accent2 41" xfId="1536" xr:uid="{00000000-0005-0000-0000-000087060000}"/>
    <cellStyle name="Accent2 42" xfId="1537" xr:uid="{00000000-0005-0000-0000-000088060000}"/>
    <cellStyle name="Accent2 43" xfId="1538" xr:uid="{00000000-0005-0000-0000-000089060000}"/>
    <cellStyle name="Accent2 44" xfId="1539" xr:uid="{00000000-0005-0000-0000-00008A060000}"/>
    <cellStyle name="Accent2 45" xfId="1540" xr:uid="{00000000-0005-0000-0000-00008B060000}"/>
    <cellStyle name="Accent2 46" xfId="1541" xr:uid="{00000000-0005-0000-0000-00008C060000}"/>
    <cellStyle name="Accent2 47" xfId="1542" xr:uid="{00000000-0005-0000-0000-00008D060000}"/>
    <cellStyle name="Accent2 48" xfId="1543" xr:uid="{00000000-0005-0000-0000-00008E060000}"/>
    <cellStyle name="Accent2 49" xfId="1544" xr:uid="{00000000-0005-0000-0000-00008F060000}"/>
    <cellStyle name="Accent2 5" xfId="1545" xr:uid="{00000000-0005-0000-0000-000090060000}"/>
    <cellStyle name="Accent2 50" xfId="1546" xr:uid="{00000000-0005-0000-0000-000091060000}"/>
    <cellStyle name="Accent2 51" xfId="1547" xr:uid="{00000000-0005-0000-0000-000092060000}"/>
    <cellStyle name="Accent2 52" xfId="1548" xr:uid="{00000000-0005-0000-0000-000093060000}"/>
    <cellStyle name="Accent2 53" xfId="1549" xr:uid="{00000000-0005-0000-0000-000094060000}"/>
    <cellStyle name="Accent2 54" xfId="1550" xr:uid="{00000000-0005-0000-0000-000095060000}"/>
    <cellStyle name="Accent2 55" xfId="1551" xr:uid="{00000000-0005-0000-0000-000096060000}"/>
    <cellStyle name="Accent2 56" xfId="1552" xr:uid="{00000000-0005-0000-0000-000097060000}"/>
    <cellStyle name="Accent2 57" xfId="1553" xr:uid="{00000000-0005-0000-0000-000098060000}"/>
    <cellStyle name="Accent2 58" xfId="1554" xr:uid="{00000000-0005-0000-0000-000099060000}"/>
    <cellStyle name="Accent2 59" xfId="1555" xr:uid="{00000000-0005-0000-0000-00009A060000}"/>
    <cellStyle name="Accent2 6" xfId="1556" xr:uid="{00000000-0005-0000-0000-00009B060000}"/>
    <cellStyle name="Accent2 60" xfId="1557" xr:uid="{00000000-0005-0000-0000-00009C060000}"/>
    <cellStyle name="Accent2 61" xfId="1558" xr:uid="{00000000-0005-0000-0000-00009D060000}"/>
    <cellStyle name="Accent2 62" xfId="1559" xr:uid="{00000000-0005-0000-0000-00009E060000}"/>
    <cellStyle name="Accent2 63" xfId="1560" xr:uid="{00000000-0005-0000-0000-00009F060000}"/>
    <cellStyle name="Accent2 64" xfId="1561" xr:uid="{00000000-0005-0000-0000-0000A0060000}"/>
    <cellStyle name="Accent2 65" xfId="1562" xr:uid="{00000000-0005-0000-0000-0000A1060000}"/>
    <cellStyle name="Accent2 66" xfId="1563" xr:uid="{00000000-0005-0000-0000-0000A2060000}"/>
    <cellStyle name="Accent2 67" xfId="1564" xr:uid="{00000000-0005-0000-0000-0000A3060000}"/>
    <cellStyle name="Accent2 68" xfId="1565" xr:uid="{00000000-0005-0000-0000-0000A4060000}"/>
    <cellStyle name="Accent2 69" xfId="1566" xr:uid="{00000000-0005-0000-0000-0000A5060000}"/>
    <cellStyle name="Accent2 7" xfId="1567" xr:uid="{00000000-0005-0000-0000-0000A6060000}"/>
    <cellStyle name="Accent2 70" xfId="1568" xr:uid="{00000000-0005-0000-0000-0000A7060000}"/>
    <cellStyle name="Accent2 71" xfId="1569" xr:uid="{00000000-0005-0000-0000-0000A8060000}"/>
    <cellStyle name="Accent2 72" xfId="1570" xr:uid="{00000000-0005-0000-0000-0000A9060000}"/>
    <cellStyle name="Accent2 73" xfId="1571" xr:uid="{00000000-0005-0000-0000-0000AA060000}"/>
    <cellStyle name="Accent2 74" xfId="1572" xr:uid="{00000000-0005-0000-0000-0000AB060000}"/>
    <cellStyle name="Accent2 75" xfId="1573" xr:uid="{00000000-0005-0000-0000-0000AC060000}"/>
    <cellStyle name="Accent2 76" xfId="1574" xr:uid="{00000000-0005-0000-0000-0000AD060000}"/>
    <cellStyle name="Accent2 77" xfId="3497" xr:uid="{00000000-0005-0000-0000-0000AE060000}"/>
    <cellStyle name="Accent2 78" xfId="3878" xr:uid="{00000000-0005-0000-0000-0000AF060000}"/>
    <cellStyle name="Accent2 79" xfId="1499" xr:uid="{00000000-0005-0000-0000-0000B0060000}"/>
    <cellStyle name="Accent2 8" xfId="1575" xr:uid="{00000000-0005-0000-0000-0000B1060000}"/>
    <cellStyle name="Accent2 80" xfId="4437" xr:uid="{00000000-0005-0000-0000-0000B2060000}"/>
    <cellStyle name="Accent2 80 2" xfId="5189" xr:uid="{00000000-0005-0000-0000-0000B3060000}"/>
    <cellStyle name="Accent2 9" xfId="1576" xr:uid="{00000000-0005-0000-0000-0000B4060000}"/>
    <cellStyle name="Accent3 10" xfId="1578" xr:uid="{00000000-0005-0000-0000-0000B5060000}"/>
    <cellStyle name="Accent3 11" xfId="1579" xr:uid="{00000000-0005-0000-0000-0000B6060000}"/>
    <cellStyle name="Accent3 12" xfId="1580" xr:uid="{00000000-0005-0000-0000-0000B7060000}"/>
    <cellStyle name="Accent3 13" xfId="1581" xr:uid="{00000000-0005-0000-0000-0000B8060000}"/>
    <cellStyle name="Accent3 14" xfId="1582" xr:uid="{00000000-0005-0000-0000-0000B9060000}"/>
    <cellStyle name="Accent3 15" xfId="1583" xr:uid="{00000000-0005-0000-0000-0000BA060000}"/>
    <cellStyle name="Accent3 16" xfId="1584" xr:uid="{00000000-0005-0000-0000-0000BB060000}"/>
    <cellStyle name="Accent3 17" xfId="1585" xr:uid="{00000000-0005-0000-0000-0000BC060000}"/>
    <cellStyle name="Accent3 18" xfId="1586" xr:uid="{00000000-0005-0000-0000-0000BD060000}"/>
    <cellStyle name="Accent3 19" xfId="1587" xr:uid="{00000000-0005-0000-0000-0000BE060000}"/>
    <cellStyle name="Accent3 2" xfId="1588" xr:uid="{00000000-0005-0000-0000-0000BF060000}"/>
    <cellStyle name="Accent3 2 2" xfId="1589" xr:uid="{00000000-0005-0000-0000-0000C0060000}"/>
    <cellStyle name="Accent3 2 3" xfId="1590" xr:uid="{00000000-0005-0000-0000-0000C1060000}"/>
    <cellStyle name="Accent3 2 4" xfId="4440" xr:uid="{00000000-0005-0000-0000-0000C2060000}"/>
    <cellStyle name="Accent3 20" xfId="1591" xr:uid="{00000000-0005-0000-0000-0000C3060000}"/>
    <cellStyle name="Accent3 21" xfId="1592" xr:uid="{00000000-0005-0000-0000-0000C4060000}"/>
    <cellStyle name="Accent3 22" xfId="1593" xr:uid="{00000000-0005-0000-0000-0000C5060000}"/>
    <cellStyle name="Accent3 23" xfId="1594" xr:uid="{00000000-0005-0000-0000-0000C6060000}"/>
    <cellStyle name="Accent3 24" xfId="1595" xr:uid="{00000000-0005-0000-0000-0000C7060000}"/>
    <cellStyle name="Accent3 25" xfId="1596" xr:uid="{00000000-0005-0000-0000-0000C8060000}"/>
    <cellStyle name="Accent3 26" xfId="1597" xr:uid="{00000000-0005-0000-0000-0000C9060000}"/>
    <cellStyle name="Accent3 27" xfId="1598" xr:uid="{00000000-0005-0000-0000-0000CA060000}"/>
    <cellStyle name="Accent3 28" xfId="1599" xr:uid="{00000000-0005-0000-0000-0000CB060000}"/>
    <cellStyle name="Accent3 29" xfId="1600" xr:uid="{00000000-0005-0000-0000-0000CC060000}"/>
    <cellStyle name="Accent3 3" xfId="1601" xr:uid="{00000000-0005-0000-0000-0000CD060000}"/>
    <cellStyle name="Accent3 3 2" xfId="5192" xr:uid="{00000000-0005-0000-0000-0000CE060000}"/>
    <cellStyle name="Accent3 30" xfId="1602" xr:uid="{00000000-0005-0000-0000-0000CF060000}"/>
    <cellStyle name="Accent3 31" xfId="1603" xr:uid="{00000000-0005-0000-0000-0000D0060000}"/>
    <cellStyle name="Accent3 32" xfId="1604" xr:uid="{00000000-0005-0000-0000-0000D1060000}"/>
    <cellStyle name="Accent3 33" xfId="1605" xr:uid="{00000000-0005-0000-0000-0000D2060000}"/>
    <cellStyle name="Accent3 34" xfId="1606" xr:uid="{00000000-0005-0000-0000-0000D3060000}"/>
    <cellStyle name="Accent3 35" xfId="1607" xr:uid="{00000000-0005-0000-0000-0000D4060000}"/>
    <cellStyle name="Accent3 36" xfId="1608" xr:uid="{00000000-0005-0000-0000-0000D5060000}"/>
    <cellStyle name="Accent3 37" xfId="1609" xr:uid="{00000000-0005-0000-0000-0000D6060000}"/>
    <cellStyle name="Accent3 38" xfId="1610" xr:uid="{00000000-0005-0000-0000-0000D7060000}"/>
    <cellStyle name="Accent3 39" xfId="1611" xr:uid="{00000000-0005-0000-0000-0000D8060000}"/>
    <cellStyle name="Accent3 4" xfId="1612" xr:uid="{00000000-0005-0000-0000-0000D9060000}"/>
    <cellStyle name="Accent3 40" xfId="1613" xr:uid="{00000000-0005-0000-0000-0000DA060000}"/>
    <cellStyle name="Accent3 41" xfId="1614" xr:uid="{00000000-0005-0000-0000-0000DB060000}"/>
    <cellStyle name="Accent3 42" xfId="1615" xr:uid="{00000000-0005-0000-0000-0000DC060000}"/>
    <cellStyle name="Accent3 43" xfId="1616" xr:uid="{00000000-0005-0000-0000-0000DD060000}"/>
    <cellStyle name="Accent3 44" xfId="1617" xr:uid="{00000000-0005-0000-0000-0000DE060000}"/>
    <cellStyle name="Accent3 45" xfId="1618" xr:uid="{00000000-0005-0000-0000-0000DF060000}"/>
    <cellStyle name="Accent3 46" xfId="1619" xr:uid="{00000000-0005-0000-0000-0000E0060000}"/>
    <cellStyle name="Accent3 47" xfId="1620" xr:uid="{00000000-0005-0000-0000-0000E1060000}"/>
    <cellStyle name="Accent3 48" xfId="1621" xr:uid="{00000000-0005-0000-0000-0000E2060000}"/>
    <cellStyle name="Accent3 49" xfId="1622" xr:uid="{00000000-0005-0000-0000-0000E3060000}"/>
    <cellStyle name="Accent3 5" xfId="1623" xr:uid="{00000000-0005-0000-0000-0000E4060000}"/>
    <cellStyle name="Accent3 50" xfId="1624" xr:uid="{00000000-0005-0000-0000-0000E5060000}"/>
    <cellStyle name="Accent3 51" xfId="1625" xr:uid="{00000000-0005-0000-0000-0000E6060000}"/>
    <cellStyle name="Accent3 52" xfId="1626" xr:uid="{00000000-0005-0000-0000-0000E7060000}"/>
    <cellStyle name="Accent3 53" xfId="1627" xr:uid="{00000000-0005-0000-0000-0000E8060000}"/>
    <cellStyle name="Accent3 54" xfId="1628" xr:uid="{00000000-0005-0000-0000-0000E9060000}"/>
    <cellStyle name="Accent3 55" xfId="1629" xr:uid="{00000000-0005-0000-0000-0000EA060000}"/>
    <cellStyle name="Accent3 56" xfId="1630" xr:uid="{00000000-0005-0000-0000-0000EB060000}"/>
    <cellStyle name="Accent3 57" xfId="1631" xr:uid="{00000000-0005-0000-0000-0000EC060000}"/>
    <cellStyle name="Accent3 58" xfId="1632" xr:uid="{00000000-0005-0000-0000-0000ED060000}"/>
    <cellStyle name="Accent3 59" xfId="1633" xr:uid="{00000000-0005-0000-0000-0000EE060000}"/>
    <cellStyle name="Accent3 6" xfId="1634" xr:uid="{00000000-0005-0000-0000-0000EF060000}"/>
    <cellStyle name="Accent3 60" xfId="1635" xr:uid="{00000000-0005-0000-0000-0000F0060000}"/>
    <cellStyle name="Accent3 61" xfId="1636" xr:uid="{00000000-0005-0000-0000-0000F1060000}"/>
    <cellStyle name="Accent3 62" xfId="1637" xr:uid="{00000000-0005-0000-0000-0000F2060000}"/>
    <cellStyle name="Accent3 63" xfId="1638" xr:uid="{00000000-0005-0000-0000-0000F3060000}"/>
    <cellStyle name="Accent3 64" xfId="1639" xr:uid="{00000000-0005-0000-0000-0000F4060000}"/>
    <cellStyle name="Accent3 65" xfId="1640" xr:uid="{00000000-0005-0000-0000-0000F5060000}"/>
    <cellStyle name="Accent3 66" xfId="1641" xr:uid="{00000000-0005-0000-0000-0000F6060000}"/>
    <cellStyle name="Accent3 67" xfId="1642" xr:uid="{00000000-0005-0000-0000-0000F7060000}"/>
    <cellStyle name="Accent3 68" xfId="1643" xr:uid="{00000000-0005-0000-0000-0000F8060000}"/>
    <cellStyle name="Accent3 69" xfId="1644" xr:uid="{00000000-0005-0000-0000-0000F9060000}"/>
    <cellStyle name="Accent3 7" xfId="1645" xr:uid="{00000000-0005-0000-0000-0000FA060000}"/>
    <cellStyle name="Accent3 70" xfId="1646" xr:uid="{00000000-0005-0000-0000-0000FB060000}"/>
    <cellStyle name="Accent3 71" xfId="1647" xr:uid="{00000000-0005-0000-0000-0000FC060000}"/>
    <cellStyle name="Accent3 72" xfId="1648" xr:uid="{00000000-0005-0000-0000-0000FD060000}"/>
    <cellStyle name="Accent3 73" xfId="1649" xr:uid="{00000000-0005-0000-0000-0000FE060000}"/>
    <cellStyle name="Accent3 74" xfId="1650" xr:uid="{00000000-0005-0000-0000-0000FF060000}"/>
    <cellStyle name="Accent3 75" xfId="1651" xr:uid="{00000000-0005-0000-0000-000000070000}"/>
    <cellStyle name="Accent3 76" xfId="1652" xr:uid="{00000000-0005-0000-0000-000001070000}"/>
    <cellStyle name="Accent3 77" xfId="3498" xr:uid="{00000000-0005-0000-0000-000002070000}"/>
    <cellStyle name="Accent3 78" xfId="3879" xr:uid="{00000000-0005-0000-0000-000003070000}"/>
    <cellStyle name="Accent3 79" xfId="1577" xr:uid="{00000000-0005-0000-0000-000004070000}"/>
    <cellStyle name="Accent3 8" xfId="1653" xr:uid="{00000000-0005-0000-0000-000005070000}"/>
    <cellStyle name="Accent3 80" xfId="4439" xr:uid="{00000000-0005-0000-0000-000006070000}"/>
    <cellStyle name="Accent3 80 2" xfId="5191" xr:uid="{00000000-0005-0000-0000-000007070000}"/>
    <cellStyle name="Accent3 9" xfId="1654" xr:uid="{00000000-0005-0000-0000-000008070000}"/>
    <cellStyle name="Accent4 10" xfId="1656" xr:uid="{00000000-0005-0000-0000-000009070000}"/>
    <cellStyle name="Accent4 11" xfId="1657" xr:uid="{00000000-0005-0000-0000-00000A070000}"/>
    <cellStyle name="Accent4 12" xfId="1658" xr:uid="{00000000-0005-0000-0000-00000B070000}"/>
    <cellStyle name="Accent4 13" xfId="1659" xr:uid="{00000000-0005-0000-0000-00000C070000}"/>
    <cellStyle name="Accent4 14" xfId="1660" xr:uid="{00000000-0005-0000-0000-00000D070000}"/>
    <cellStyle name="Accent4 15" xfId="1661" xr:uid="{00000000-0005-0000-0000-00000E070000}"/>
    <cellStyle name="Accent4 16" xfId="1662" xr:uid="{00000000-0005-0000-0000-00000F070000}"/>
    <cellStyle name="Accent4 17" xfId="1663" xr:uid="{00000000-0005-0000-0000-000010070000}"/>
    <cellStyle name="Accent4 18" xfId="1664" xr:uid="{00000000-0005-0000-0000-000011070000}"/>
    <cellStyle name="Accent4 19" xfId="1665" xr:uid="{00000000-0005-0000-0000-000012070000}"/>
    <cellStyle name="Accent4 2" xfId="1666" xr:uid="{00000000-0005-0000-0000-000013070000}"/>
    <cellStyle name="Accent4 2 2" xfId="1667" xr:uid="{00000000-0005-0000-0000-000014070000}"/>
    <cellStyle name="Accent4 2 3" xfId="1668" xr:uid="{00000000-0005-0000-0000-000015070000}"/>
    <cellStyle name="Accent4 2 4" xfId="4442" xr:uid="{00000000-0005-0000-0000-000016070000}"/>
    <cellStyle name="Accent4 20" xfId="1669" xr:uid="{00000000-0005-0000-0000-000017070000}"/>
    <cellStyle name="Accent4 21" xfId="1670" xr:uid="{00000000-0005-0000-0000-000018070000}"/>
    <cellStyle name="Accent4 22" xfId="1671" xr:uid="{00000000-0005-0000-0000-000019070000}"/>
    <cellStyle name="Accent4 23" xfId="1672" xr:uid="{00000000-0005-0000-0000-00001A070000}"/>
    <cellStyle name="Accent4 24" xfId="1673" xr:uid="{00000000-0005-0000-0000-00001B070000}"/>
    <cellStyle name="Accent4 25" xfId="1674" xr:uid="{00000000-0005-0000-0000-00001C070000}"/>
    <cellStyle name="Accent4 26" xfId="1675" xr:uid="{00000000-0005-0000-0000-00001D070000}"/>
    <cellStyle name="Accent4 27" xfId="1676" xr:uid="{00000000-0005-0000-0000-00001E070000}"/>
    <cellStyle name="Accent4 28" xfId="1677" xr:uid="{00000000-0005-0000-0000-00001F070000}"/>
    <cellStyle name="Accent4 29" xfId="1678" xr:uid="{00000000-0005-0000-0000-000020070000}"/>
    <cellStyle name="Accent4 3" xfId="1679" xr:uid="{00000000-0005-0000-0000-000021070000}"/>
    <cellStyle name="Accent4 3 2" xfId="5194" xr:uid="{00000000-0005-0000-0000-000022070000}"/>
    <cellStyle name="Accent4 30" xfId="1680" xr:uid="{00000000-0005-0000-0000-000023070000}"/>
    <cellStyle name="Accent4 31" xfId="1681" xr:uid="{00000000-0005-0000-0000-000024070000}"/>
    <cellStyle name="Accent4 32" xfId="1682" xr:uid="{00000000-0005-0000-0000-000025070000}"/>
    <cellStyle name="Accent4 33" xfId="1683" xr:uid="{00000000-0005-0000-0000-000026070000}"/>
    <cellStyle name="Accent4 34" xfId="1684" xr:uid="{00000000-0005-0000-0000-000027070000}"/>
    <cellStyle name="Accent4 35" xfId="1685" xr:uid="{00000000-0005-0000-0000-000028070000}"/>
    <cellStyle name="Accent4 36" xfId="1686" xr:uid="{00000000-0005-0000-0000-000029070000}"/>
    <cellStyle name="Accent4 37" xfId="1687" xr:uid="{00000000-0005-0000-0000-00002A070000}"/>
    <cellStyle name="Accent4 38" xfId="1688" xr:uid="{00000000-0005-0000-0000-00002B070000}"/>
    <cellStyle name="Accent4 39" xfId="1689" xr:uid="{00000000-0005-0000-0000-00002C070000}"/>
    <cellStyle name="Accent4 4" xfId="1690" xr:uid="{00000000-0005-0000-0000-00002D070000}"/>
    <cellStyle name="Accent4 40" xfId="1691" xr:uid="{00000000-0005-0000-0000-00002E070000}"/>
    <cellStyle name="Accent4 41" xfId="1692" xr:uid="{00000000-0005-0000-0000-00002F070000}"/>
    <cellStyle name="Accent4 42" xfId="1693" xr:uid="{00000000-0005-0000-0000-000030070000}"/>
    <cellStyle name="Accent4 43" xfId="1694" xr:uid="{00000000-0005-0000-0000-000031070000}"/>
    <cellStyle name="Accent4 44" xfId="1695" xr:uid="{00000000-0005-0000-0000-000032070000}"/>
    <cellStyle name="Accent4 45" xfId="1696" xr:uid="{00000000-0005-0000-0000-000033070000}"/>
    <cellStyle name="Accent4 46" xfId="1697" xr:uid="{00000000-0005-0000-0000-000034070000}"/>
    <cellStyle name="Accent4 47" xfId="1698" xr:uid="{00000000-0005-0000-0000-000035070000}"/>
    <cellStyle name="Accent4 48" xfId="1699" xr:uid="{00000000-0005-0000-0000-000036070000}"/>
    <cellStyle name="Accent4 49" xfId="1700" xr:uid="{00000000-0005-0000-0000-000037070000}"/>
    <cellStyle name="Accent4 5" xfId="1701" xr:uid="{00000000-0005-0000-0000-000038070000}"/>
    <cellStyle name="Accent4 50" xfId="1702" xr:uid="{00000000-0005-0000-0000-000039070000}"/>
    <cellStyle name="Accent4 51" xfId="1703" xr:uid="{00000000-0005-0000-0000-00003A070000}"/>
    <cellStyle name="Accent4 52" xfId="1704" xr:uid="{00000000-0005-0000-0000-00003B070000}"/>
    <cellStyle name="Accent4 53" xfId="1705" xr:uid="{00000000-0005-0000-0000-00003C070000}"/>
    <cellStyle name="Accent4 54" xfId="1706" xr:uid="{00000000-0005-0000-0000-00003D070000}"/>
    <cellStyle name="Accent4 55" xfId="1707" xr:uid="{00000000-0005-0000-0000-00003E070000}"/>
    <cellStyle name="Accent4 56" xfId="1708" xr:uid="{00000000-0005-0000-0000-00003F070000}"/>
    <cellStyle name="Accent4 57" xfId="1709" xr:uid="{00000000-0005-0000-0000-000040070000}"/>
    <cellStyle name="Accent4 58" xfId="1710" xr:uid="{00000000-0005-0000-0000-000041070000}"/>
    <cellStyle name="Accent4 59" xfId="1711" xr:uid="{00000000-0005-0000-0000-000042070000}"/>
    <cellStyle name="Accent4 6" xfId="1712" xr:uid="{00000000-0005-0000-0000-000043070000}"/>
    <cellStyle name="Accent4 60" xfId="1713" xr:uid="{00000000-0005-0000-0000-000044070000}"/>
    <cellStyle name="Accent4 61" xfId="1714" xr:uid="{00000000-0005-0000-0000-000045070000}"/>
    <cellStyle name="Accent4 62" xfId="1715" xr:uid="{00000000-0005-0000-0000-000046070000}"/>
    <cellStyle name="Accent4 63" xfId="1716" xr:uid="{00000000-0005-0000-0000-000047070000}"/>
    <cellStyle name="Accent4 64" xfId="1717" xr:uid="{00000000-0005-0000-0000-000048070000}"/>
    <cellStyle name="Accent4 65" xfId="1718" xr:uid="{00000000-0005-0000-0000-000049070000}"/>
    <cellStyle name="Accent4 66" xfId="1719" xr:uid="{00000000-0005-0000-0000-00004A070000}"/>
    <cellStyle name="Accent4 67" xfId="1720" xr:uid="{00000000-0005-0000-0000-00004B070000}"/>
    <cellStyle name="Accent4 68" xfId="1721" xr:uid="{00000000-0005-0000-0000-00004C070000}"/>
    <cellStyle name="Accent4 69" xfId="1722" xr:uid="{00000000-0005-0000-0000-00004D070000}"/>
    <cellStyle name="Accent4 7" xfId="1723" xr:uid="{00000000-0005-0000-0000-00004E070000}"/>
    <cellStyle name="Accent4 70" xfId="1724" xr:uid="{00000000-0005-0000-0000-00004F070000}"/>
    <cellStyle name="Accent4 71" xfId="1725" xr:uid="{00000000-0005-0000-0000-000050070000}"/>
    <cellStyle name="Accent4 72" xfId="1726" xr:uid="{00000000-0005-0000-0000-000051070000}"/>
    <cellStyle name="Accent4 73" xfId="1727" xr:uid="{00000000-0005-0000-0000-000052070000}"/>
    <cellStyle name="Accent4 74" xfId="1728" xr:uid="{00000000-0005-0000-0000-000053070000}"/>
    <cellStyle name="Accent4 75" xfId="1729" xr:uid="{00000000-0005-0000-0000-000054070000}"/>
    <cellStyle name="Accent4 76" xfId="1730" xr:uid="{00000000-0005-0000-0000-000055070000}"/>
    <cellStyle name="Accent4 77" xfId="3499" xr:uid="{00000000-0005-0000-0000-000056070000}"/>
    <cellStyle name="Accent4 78" xfId="3880" xr:uid="{00000000-0005-0000-0000-000057070000}"/>
    <cellStyle name="Accent4 79" xfId="1655" xr:uid="{00000000-0005-0000-0000-000058070000}"/>
    <cellStyle name="Accent4 8" xfId="1731" xr:uid="{00000000-0005-0000-0000-000059070000}"/>
    <cellStyle name="Accent4 80" xfId="4441" xr:uid="{00000000-0005-0000-0000-00005A070000}"/>
    <cellStyle name="Accent4 80 2" xfId="5193" xr:uid="{00000000-0005-0000-0000-00005B070000}"/>
    <cellStyle name="Accent4 9" xfId="1732" xr:uid="{00000000-0005-0000-0000-00005C070000}"/>
    <cellStyle name="Accent5 10" xfId="1734" xr:uid="{00000000-0005-0000-0000-00005D070000}"/>
    <cellStyle name="Accent5 11" xfId="1735" xr:uid="{00000000-0005-0000-0000-00005E070000}"/>
    <cellStyle name="Accent5 12" xfId="1736" xr:uid="{00000000-0005-0000-0000-00005F070000}"/>
    <cellStyle name="Accent5 13" xfId="1737" xr:uid="{00000000-0005-0000-0000-000060070000}"/>
    <cellStyle name="Accent5 14" xfId="1738" xr:uid="{00000000-0005-0000-0000-000061070000}"/>
    <cellStyle name="Accent5 15" xfId="1739" xr:uid="{00000000-0005-0000-0000-000062070000}"/>
    <cellStyle name="Accent5 16" xfId="1740" xr:uid="{00000000-0005-0000-0000-000063070000}"/>
    <cellStyle name="Accent5 17" xfId="1741" xr:uid="{00000000-0005-0000-0000-000064070000}"/>
    <cellStyle name="Accent5 18" xfId="1742" xr:uid="{00000000-0005-0000-0000-000065070000}"/>
    <cellStyle name="Accent5 19" xfId="1743" xr:uid="{00000000-0005-0000-0000-000066070000}"/>
    <cellStyle name="Accent5 2" xfId="1744" xr:uid="{00000000-0005-0000-0000-000067070000}"/>
    <cellStyle name="Accent5 2 2" xfId="1745" xr:uid="{00000000-0005-0000-0000-000068070000}"/>
    <cellStyle name="Accent5 2 3" xfId="1746" xr:uid="{00000000-0005-0000-0000-000069070000}"/>
    <cellStyle name="Accent5 2 4" xfId="4444" xr:uid="{00000000-0005-0000-0000-00006A070000}"/>
    <cellStyle name="Accent5 20" xfId="1747" xr:uid="{00000000-0005-0000-0000-00006B070000}"/>
    <cellStyle name="Accent5 21" xfId="1748" xr:uid="{00000000-0005-0000-0000-00006C070000}"/>
    <cellStyle name="Accent5 22" xfId="1749" xr:uid="{00000000-0005-0000-0000-00006D070000}"/>
    <cellStyle name="Accent5 23" xfId="1750" xr:uid="{00000000-0005-0000-0000-00006E070000}"/>
    <cellStyle name="Accent5 24" xfId="1751" xr:uid="{00000000-0005-0000-0000-00006F070000}"/>
    <cellStyle name="Accent5 25" xfId="1752" xr:uid="{00000000-0005-0000-0000-000070070000}"/>
    <cellStyle name="Accent5 26" xfId="1753" xr:uid="{00000000-0005-0000-0000-000071070000}"/>
    <cellStyle name="Accent5 27" xfId="1754" xr:uid="{00000000-0005-0000-0000-000072070000}"/>
    <cellStyle name="Accent5 28" xfId="1755" xr:uid="{00000000-0005-0000-0000-000073070000}"/>
    <cellStyle name="Accent5 29" xfId="1756" xr:uid="{00000000-0005-0000-0000-000074070000}"/>
    <cellStyle name="Accent5 3" xfId="1757" xr:uid="{00000000-0005-0000-0000-000075070000}"/>
    <cellStyle name="Accent5 3 2" xfId="5196" xr:uid="{00000000-0005-0000-0000-000076070000}"/>
    <cellStyle name="Accent5 30" xfId="1758" xr:uid="{00000000-0005-0000-0000-000077070000}"/>
    <cellStyle name="Accent5 31" xfId="1759" xr:uid="{00000000-0005-0000-0000-000078070000}"/>
    <cellStyle name="Accent5 32" xfId="1760" xr:uid="{00000000-0005-0000-0000-000079070000}"/>
    <cellStyle name="Accent5 33" xfId="1761" xr:uid="{00000000-0005-0000-0000-00007A070000}"/>
    <cellStyle name="Accent5 34" xfId="1762" xr:uid="{00000000-0005-0000-0000-00007B070000}"/>
    <cellStyle name="Accent5 35" xfId="1763" xr:uid="{00000000-0005-0000-0000-00007C070000}"/>
    <cellStyle name="Accent5 36" xfId="1764" xr:uid="{00000000-0005-0000-0000-00007D070000}"/>
    <cellStyle name="Accent5 37" xfId="1765" xr:uid="{00000000-0005-0000-0000-00007E070000}"/>
    <cellStyle name="Accent5 38" xfId="1766" xr:uid="{00000000-0005-0000-0000-00007F070000}"/>
    <cellStyle name="Accent5 39" xfId="1767" xr:uid="{00000000-0005-0000-0000-000080070000}"/>
    <cellStyle name="Accent5 4" xfId="1768" xr:uid="{00000000-0005-0000-0000-000081070000}"/>
    <cellStyle name="Accent5 40" xfId="1769" xr:uid="{00000000-0005-0000-0000-000082070000}"/>
    <cellStyle name="Accent5 41" xfId="1770" xr:uid="{00000000-0005-0000-0000-000083070000}"/>
    <cellStyle name="Accent5 42" xfId="1771" xr:uid="{00000000-0005-0000-0000-000084070000}"/>
    <cellStyle name="Accent5 43" xfId="1772" xr:uid="{00000000-0005-0000-0000-000085070000}"/>
    <cellStyle name="Accent5 44" xfId="1773" xr:uid="{00000000-0005-0000-0000-000086070000}"/>
    <cellStyle name="Accent5 45" xfId="1774" xr:uid="{00000000-0005-0000-0000-000087070000}"/>
    <cellStyle name="Accent5 46" xfId="1775" xr:uid="{00000000-0005-0000-0000-000088070000}"/>
    <cellStyle name="Accent5 47" xfId="1776" xr:uid="{00000000-0005-0000-0000-000089070000}"/>
    <cellStyle name="Accent5 48" xfId="1777" xr:uid="{00000000-0005-0000-0000-00008A070000}"/>
    <cellStyle name="Accent5 49" xfId="1778" xr:uid="{00000000-0005-0000-0000-00008B070000}"/>
    <cellStyle name="Accent5 5" xfId="1779" xr:uid="{00000000-0005-0000-0000-00008C070000}"/>
    <cellStyle name="Accent5 50" xfId="1780" xr:uid="{00000000-0005-0000-0000-00008D070000}"/>
    <cellStyle name="Accent5 51" xfId="1781" xr:uid="{00000000-0005-0000-0000-00008E070000}"/>
    <cellStyle name="Accent5 52" xfId="1782" xr:uid="{00000000-0005-0000-0000-00008F070000}"/>
    <cellStyle name="Accent5 53" xfId="1783" xr:uid="{00000000-0005-0000-0000-000090070000}"/>
    <cellStyle name="Accent5 54" xfId="1784" xr:uid="{00000000-0005-0000-0000-000091070000}"/>
    <cellStyle name="Accent5 55" xfId="1785" xr:uid="{00000000-0005-0000-0000-000092070000}"/>
    <cellStyle name="Accent5 56" xfId="1786" xr:uid="{00000000-0005-0000-0000-000093070000}"/>
    <cellStyle name="Accent5 57" xfId="1787" xr:uid="{00000000-0005-0000-0000-000094070000}"/>
    <cellStyle name="Accent5 58" xfId="1788" xr:uid="{00000000-0005-0000-0000-000095070000}"/>
    <cellStyle name="Accent5 59" xfId="1789" xr:uid="{00000000-0005-0000-0000-000096070000}"/>
    <cellStyle name="Accent5 6" xfId="1790" xr:uid="{00000000-0005-0000-0000-000097070000}"/>
    <cellStyle name="Accent5 60" xfId="1791" xr:uid="{00000000-0005-0000-0000-000098070000}"/>
    <cellStyle name="Accent5 61" xfId="1792" xr:uid="{00000000-0005-0000-0000-000099070000}"/>
    <cellStyle name="Accent5 62" xfId="1793" xr:uid="{00000000-0005-0000-0000-00009A070000}"/>
    <cellStyle name="Accent5 63" xfId="1794" xr:uid="{00000000-0005-0000-0000-00009B070000}"/>
    <cellStyle name="Accent5 64" xfId="1795" xr:uid="{00000000-0005-0000-0000-00009C070000}"/>
    <cellStyle name="Accent5 65" xfId="1796" xr:uid="{00000000-0005-0000-0000-00009D070000}"/>
    <cellStyle name="Accent5 66" xfId="1797" xr:uid="{00000000-0005-0000-0000-00009E070000}"/>
    <cellStyle name="Accent5 67" xfId="1798" xr:uid="{00000000-0005-0000-0000-00009F070000}"/>
    <cellStyle name="Accent5 68" xfId="1799" xr:uid="{00000000-0005-0000-0000-0000A0070000}"/>
    <cellStyle name="Accent5 69" xfId="1800" xr:uid="{00000000-0005-0000-0000-0000A1070000}"/>
    <cellStyle name="Accent5 7" xfId="1801" xr:uid="{00000000-0005-0000-0000-0000A2070000}"/>
    <cellStyle name="Accent5 70" xfId="1802" xr:uid="{00000000-0005-0000-0000-0000A3070000}"/>
    <cellStyle name="Accent5 71" xfId="1803" xr:uid="{00000000-0005-0000-0000-0000A4070000}"/>
    <cellStyle name="Accent5 72" xfId="1804" xr:uid="{00000000-0005-0000-0000-0000A5070000}"/>
    <cellStyle name="Accent5 73" xfId="1805" xr:uid="{00000000-0005-0000-0000-0000A6070000}"/>
    <cellStyle name="Accent5 74" xfId="1806" xr:uid="{00000000-0005-0000-0000-0000A7070000}"/>
    <cellStyle name="Accent5 75" xfId="1807" xr:uid="{00000000-0005-0000-0000-0000A8070000}"/>
    <cellStyle name="Accent5 76" xfId="1808" xr:uid="{00000000-0005-0000-0000-0000A9070000}"/>
    <cellStyle name="Accent5 77" xfId="3500" xr:uid="{00000000-0005-0000-0000-0000AA070000}"/>
    <cellStyle name="Accent5 78" xfId="3881" xr:uid="{00000000-0005-0000-0000-0000AB070000}"/>
    <cellStyle name="Accent5 79" xfId="1733" xr:uid="{00000000-0005-0000-0000-0000AC070000}"/>
    <cellStyle name="Accent5 8" xfId="1809" xr:uid="{00000000-0005-0000-0000-0000AD070000}"/>
    <cellStyle name="Accent5 80" xfId="4443" xr:uid="{00000000-0005-0000-0000-0000AE070000}"/>
    <cellStyle name="Accent5 80 2" xfId="5195" xr:uid="{00000000-0005-0000-0000-0000AF070000}"/>
    <cellStyle name="Accent5 9" xfId="1810" xr:uid="{00000000-0005-0000-0000-0000B0070000}"/>
    <cellStyle name="Accent6 10" xfId="1812" xr:uid="{00000000-0005-0000-0000-0000B1070000}"/>
    <cellStyle name="Accent6 11" xfId="1813" xr:uid="{00000000-0005-0000-0000-0000B2070000}"/>
    <cellStyle name="Accent6 12" xfId="1814" xr:uid="{00000000-0005-0000-0000-0000B3070000}"/>
    <cellStyle name="Accent6 13" xfId="1815" xr:uid="{00000000-0005-0000-0000-0000B4070000}"/>
    <cellStyle name="Accent6 14" xfId="1816" xr:uid="{00000000-0005-0000-0000-0000B5070000}"/>
    <cellStyle name="Accent6 15" xfId="1817" xr:uid="{00000000-0005-0000-0000-0000B6070000}"/>
    <cellStyle name="Accent6 16" xfId="1818" xr:uid="{00000000-0005-0000-0000-0000B7070000}"/>
    <cellStyle name="Accent6 17" xfId="1819" xr:uid="{00000000-0005-0000-0000-0000B8070000}"/>
    <cellStyle name="Accent6 18" xfId="1820" xr:uid="{00000000-0005-0000-0000-0000B9070000}"/>
    <cellStyle name="Accent6 19" xfId="1821" xr:uid="{00000000-0005-0000-0000-0000BA070000}"/>
    <cellStyle name="Accent6 2" xfId="1822" xr:uid="{00000000-0005-0000-0000-0000BB070000}"/>
    <cellStyle name="Accent6 2 2" xfId="1823" xr:uid="{00000000-0005-0000-0000-0000BC070000}"/>
    <cellStyle name="Accent6 2 3" xfId="1824" xr:uid="{00000000-0005-0000-0000-0000BD070000}"/>
    <cellStyle name="Accent6 2 4" xfId="4446" xr:uid="{00000000-0005-0000-0000-0000BE070000}"/>
    <cellStyle name="Accent6 20" xfId="1825" xr:uid="{00000000-0005-0000-0000-0000BF070000}"/>
    <cellStyle name="Accent6 21" xfId="1826" xr:uid="{00000000-0005-0000-0000-0000C0070000}"/>
    <cellStyle name="Accent6 22" xfId="1827" xr:uid="{00000000-0005-0000-0000-0000C1070000}"/>
    <cellStyle name="Accent6 23" xfId="1828" xr:uid="{00000000-0005-0000-0000-0000C2070000}"/>
    <cellStyle name="Accent6 24" xfId="1829" xr:uid="{00000000-0005-0000-0000-0000C3070000}"/>
    <cellStyle name="Accent6 25" xfId="1830" xr:uid="{00000000-0005-0000-0000-0000C4070000}"/>
    <cellStyle name="Accent6 26" xfId="1831" xr:uid="{00000000-0005-0000-0000-0000C5070000}"/>
    <cellStyle name="Accent6 27" xfId="1832" xr:uid="{00000000-0005-0000-0000-0000C6070000}"/>
    <cellStyle name="Accent6 28" xfId="1833" xr:uid="{00000000-0005-0000-0000-0000C7070000}"/>
    <cellStyle name="Accent6 29" xfId="1834" xr:uid="{00000000-0005-0000-0000-0000C8070000}"/>
    <cellStyle name="Accent6 3" xfId="1835" xr:uid="{00000000-0005-0000-0000-0000C9070000}"/>
    <cellStyle name="Accent6 3 2" xfId="5198" xr:uid="{00000000-0005-0000-0000-0000CA070000}"/>
    <cellStyle name="Accent6 30" xfId="1836" xr:uid="{00000000-0005-0000-0000-0000CB070000}"/>
    <cellStyle name="Accent6 31" xfId="1837" xr:uid="{00000000-0005-0000-0000-0000CC070000}"/>
    <cellStyle name="Accent6 32" xfId="1838" xr:uid="{00000000-0005-0000-0000-0000CD070000}"/>
    <cellStyle name="Accent6 33" xfId="1839" xr:uid="{00000000-0005-0000-0000-0000CE070000}"/>
    <cellStyle name="Accent6 34" xfId="1840" xr:uid="{00000000-0005-0000-0000-0000CF070000}"/>
    <cellStyle name="Accent6 35" xfId="1841" xr:uid="{00000000-0005-0000-0000-0000D0070000}"/>
    <cellStyle name="Accent6 36" xfId="1842" xr:uid="{00000000-0005-0000-0000-0000D1070000}"/>
    <cellStyle name="Accent6 37" xfId="1843" xr:uid="{00000000-0005-0000-0000-0000D2070000}"/>
    <cellStyle name="Accent6 38" xfId="1844" xr:uid="{00000000-0005-0000-0000-0000D3070000}"/>
    <cellStyle name="Accent6 39" xfId="1845" xr:uid="{00000000-0005-0000-0000-0000D4070000}"/>
    <cellStyle name="Accent6 4" xfId="1846" xr:uid="{00000000-0005-0000-0000-0000D5070000}"/>
    <cellStyle name="Accent6 40" xfId="1847" xr:uid="{00000000-0005-0000-0000-0000D6070000}"/>
    <cellStyle name="Accent6 41" xfId="1848" xr:uid="{00000000-0005-0000-0000-0000D7070000}"/>
    <cellStyle name="Accent6 42" xfId="1849" xr:uid="{00000000-0005-0000-0000-0000D8070000}"/>
    <cellStyle name="Accent6 43" xfId="1850" xr:uid="{00000000-0005-0000-0000-0000D9070000}"/>
    <cellStyle name="Accent6 44" xfId="1851" xr:uid="{00000000-0005-0000-0000-0000DA070000}"/>
    <cellStyle name="Accent6 45" xfId="1852" xr:uid="{00000000-0005-0000-0000-0000DB070000}"/>
    <cellStyle name="Accent6 46" xfId="1853" xr:uid="{00000000-0005-0000-0000-0000DC070000}"/>
    <cellStyle name="Accent6 47" xfId="1854" xr:uid="{00000000-0005-0000-0000-0000DD070000}"/>
    <cellStyle name="Accent6 48" xfId="1855" xr:uid="{00000000-0005-0000-0000-0000DE070000}"/>
    <cellStyle name="Accent6 49" xfId="1856" xr:uid="{00000000-0005-0000-0000-0000DF070000}"/>
    <cellStyle name="Accent6 5" xfId="1857" xr:uid="{00000000-0005-0000-0000-0000E0070000}"/>
    <cellStyle name="Accent6 50" xfId="1858" xr:uid="{00000000-0005-0000-0000-0000E1070000}"/>
    <cellStyle name="Accent6 51" xfId="1859" xr:uid="{00000000-0005-0000-0000-0000E2070000}"/>
    <cellStyle name="Accent6 52" xfId="1860" xr:uid="{00000000-0005-0000-0000-0000E3070000}"/>
    <cellStyle name="Accent6 53" xfId="1861" xr:uid="{00000000-0005-0000-0000-0000E4070000}"/>
    <cellStyle name="Accent6 54" xfId="1862" xr:uid="{00000000-0005-0000-0000-0000E5070000}"/>
    <cellStyle name="Accent6 55" xfId="1863" xr:uid="{00000000-0005-0000-0000-0000E6070000}"/>
    <cellStyle name="Accent6 56" xfId="1864" xr:uid="{00000000-0005-0000-0000-0000E7070000}"/>
    <cellStyle name="Accent6 57" xfId="1865" xr:uid="{00000000-0005-0000-0000-0000E8070000}"/>
    <cellStyle name="Accent6 58" xfId="1866" xr:uid="{00000000-0005-0000-0000-0000E9070000}"/>
    <cellStyle name="Accent6 59" xfId="1867" xr:uid="{00000000-0005-0000-0000-0000EA070000}"/>
    <cellStyle name="Accent6 6" xfId="1868" xr:uid="{00000000-0005-0000-0000-0000EB070000}"/>
    <cellStyle name="Accent6 60" xfId="1869" xr:uid="{00000000-0005-0000-0000-0000EC070000}"/>
    <cellStyle name="Accent6 61" xfId="1870" xr:uid="{00000000-0005-0000-0000-0000ED070000}"/>
    <cellStyle name="Accent6 62" xfId="1871" xr:uid="{00000000-0005-0000-0000-0000EE070000}"/>
    <cellStyle name="Accent6 63" xfId="1872" xr:uid="{00000000-0005-0000-0000-0000EF070000}"/>
    <cellStyle name="Accent6 64" xfId="1873" xr:uid="{00000000-0005-0000-0000-0000F0070000}"/>
    <cellStyle name="Accent6 65" xfId="1874" xr:uid="{00000000-0005-0000-0000-0000F1070000}"/>
    <cellStyle name="Accent6 66" xfId="1875" xr:uid="{00000000-0005-0000-0000-0000F2070000}"/>
    <cellStyle name="Accent6 67" xfId="1876" xr:uid="{00000000-0005-0000-0000-0000F3070000}"/>
    <cellStyle name="Accent6 68" xfId="1877" xr:uid="{00000000-0005-0000-0000-0000F4070000}"/>
    <cellStyle name="Accent6 69" xfId="1878" xr:uid="{00000000-0005-0000-0000-0000F5070000}"/>
    <cellStyle name="Accent6 7" xfId="1879" xr:uid="{00000000-0005-0000-0000-0000F6070000}"/>
    <cellStyle name="Accent6 70" xfId="1880" xr:uid="{00000000-0005-0000-0000-0000F7070000}"/>
    <cellStyle name="Accent6 71" xfId="1881" xr:uid="{00000000-0005-0000-0000-0000F8070000}"/>
    <cellStyle name="Accent6 72" xfId="1882" xr:uid="{00000000-0005-0000-0000-0000F9070000}"/>
    <cellStyle name="Accent6 73" xfId="1883" xr:uid="{00000000-0005-0000-0000-0000FA070000}"/>
    <cellStyle name="Accent6 74" xfId="1884" xr:uid="{00000000-0005-0000-0000-0000FB070000}"/>
    <cellStyle name="Accent6 75" xfId="1885" xr:uid="{00000000-0005-0000-0000-0000FC070000}"/>
    <cellStyle name="Accent6 76" xfId="1886" xr:uid="{00000000-0005-0000-0000-0000FD070000}"/>
    <cellStyle name="Accent6 77" xfId="3501" xr:uid="{00000000-0005-0000-0000-0000FE070000}"/>
    <cellStyle name="Accent6 78" xfId="3882" xr:uid="{00000000-0005-0000-0000-0000FF070000}"/>
    <cellStyle name="Accent6 79" xfId="1811" xr:uid="{00000000-0005-0000-0000-000000080000}"/>
    <cellStyle name="Accent6 8" xfId="1887" xr:uid="{00000000-0005-0000-0000-000001080000}"/>
    <cellStyle name="Accent6 80" xfId="4445" xr:uid="{00000000-0005-0000-0000-000002080000}"/>
    <cellStyle name="Accent6 80 2" xfId="5197" xr:uid="{00000000-0005-0000-0000-000003080000}"/>
    <cellStyle name="Accent6 9" xfId="1888" xr:uid="{00000000-0005-0000-0000-000004080000}"/>
    <cellStyle name="ÅëÈ­ [0]_¿ì¹°Åë" xfId="1889" xr:uid="{00000000-0005-0000-0000-000005080000}"/>
    <cellStyle name="AeE­ [0]_INQUIRY ¿µ¾÷AßAø " xfId="1890" xr:uid="{00000000-0005-0000-0000-000006080000}"/>
    <cellStyle name="ÅëÈ­_¿ì¹°Åë" xfId="1891" xr:uid="{00000000-0005-0000-0000-000007080000}"/>
    <cellStyle name="AeE­_INQUIRY ¿µ¾÷AßAø " xfId="1892" xr:uid="{00000000-0005-0000-0000-000008080000}"/>
    <cellStyle name="ÄÞ¸¶ [0]_¿ì¹°Åë" xfId="1893" xr:uid="{00000000-0005-0000-0000-000009080000}"/>
    <cellStyle name="AÞ¸¶ [0]_INQUIRY ¿?¾÷AßAø " xfId="1894" xr:uid="{00000000-0005-0000-0000-00000A080000}"/>
    <cellStyle name="ÄÞ¸¶_¿ì¹°Åë" xfId="1895" xr:uid="{00000000-0005-0000-0000-00000B080000}"/>
    <cellStyle name="AÞ¸¶_INQUIRY ¿?¾÷AßAø " xfId="1896" xr:uid="{00000000-0005-0000-0000-00000C080000}"/>
    <cellStyle name="Bad 10" xfId="1898" xr:uid="{00000000-0005-0000-0000-00000D080000}"/>
    <cellStyle name="Bad 11" xfId="1899" xr:uid="{00000000-0005-0000-0000-00000E080000}"/>
    <cellStyle name="Bad 12" xfId="1900" xr:uid="{00000000-0005-0000-0000-00000F080000}"/>
    <cellStyle name="Bad 13" xfId="1901" xr:uid="{00000000-0005-0000-0000-000010080000}"/>
    <cellStyle name="Bad 14" xfId="1902" xr:uid="{00000000-0005-0000-0000-000011080000}"/>
    <cellStyle name="Bad 15" xfId="1903" xr:uid="{00000000-0005-0000-0000-000012080000}"/>
    <cellStyle name="Bad 16" xfId="1904" xr:uid="{00000000-0005-0000-0000-000013080000}"/>
    <cellStyle name="Bad 17" xfId="1905" xr:uid="{00000000-0005-0000-0000-000014080000}"/>
    <cellStyle name="Bad 18" xfId="1906" xr:uid="{00000000-0005-0000-0000-000015080000}"/>
    <cellStyle name="Bad 19" xfId="1907" xr:uid="{00000000-0005-0000-0000-000016080000}"/>
    <cellStyle name="Bad 2" xfId="1908" xr:uid="{00000000-0005-0000-0000-000017080000}"/>
    <cellStyle name="Bad 2 2" xfId="1909" xr:uid="{00000000-0005-0000-0000-000018080000}"/>
    <cellStyle name="Bad 2 3" xfId="1910" xr:uid="{00000000-0005-0000-0000-000019080000}"/>
    <cellStyle name="Bad 2 4" xfId="4448" xr:uid="{00000000-0005-0000-0000-00001A080000}"/>
    <cellStyle name="Bad 20" xfId="1911" xr:uid="{00000000-0005-0000-0000-00001B080000}"/>
    <cellStyle name="Bad 21" xfId="1912" xr:uid="{00000000-0005-0000-0000-00001C080000}"/>
    <cellStyle name="Bad 22" xfId="1913" xr:uid="{00000000-0005-0000-0000-00001D080000}"/>
    <cellStyle name="Bad 23" xfId="1914" xr:uid="{00000000-0005-0000-0000-00001E080000}"/>
    <cellStyle name="Bad 24" xfId="1915" xr:uid="{00000000-0005-0000-0000-00001F080000}"/>
    <cellStyle name="Bad 25" xfId="1916" xr:uid="{00000000-0005-0000-0000-000020080000}"/>
    <cellStyle name="Bad 26" xfId="1917" xr:uid="{00000000-0005-0000-0000-000021080000}"/>
    <cellStyle name="Bad 27" xfId="1918" xr:uid="{00000000-0005-0000-0000-000022080000}"/>
    <cellStyle name="Bad 28" xfId="1919" xr:uid="{00000000-0005-0000-0000-000023080000}"/>
    <cellStyle name="Bad 29" xfId="1920" xr:uid="{00000000-0005-0000-0000-000024080000}"/>
    <cellStyle name="Bad 3" xfId="1921" xr:uid="{00000000-0005-0000-0000-000025080000}"/>
    <cellStyle name="Bad 3 2" xfId="5200" xr:uid="{00000000-0005-0000-0000-000026080000}"/>
    <cellStyle name="Bad 30" xfId="1922" xr:uid="{00000000-0005-0000-0000-000027080000}"/>
    <cellStyle name="Bad 31" xfId="1923" xr:uid="{00000000-0005-0000-0000-000028080000}"/>
    <cellStyle name="Bad 32" xfId="1924" xr:uid="{00000000-0005-0000-0000-000029080000}"/>
    <cellStyle name="Bad 33" xfId="1925" xr:uid="{00000000-0005-0000-0000-00002A080000}"/>
    <cellStyle name="Bad 34" xfId="1926" xr:uid="{00000000-0005-0000-0000-00002B080000}"/>
    <cellStyle name="Bad 35" xfId="1927" xr:uid="{00000000-0005-0000-0000-00002C080000}"/>
    <cellStyle name="Bad 36" xfId="1928" xr:uid="{00000000-0005-0000-0000-00002D080000}"/>
    <cellStyle name="Bad 37" xfId="1929" xr:uid="{00000000-0005-0000-0000-00002E080000}"/>
    <cellStyle name="Bad 38" xfId="1930" xr:uid="{00000000-0005-0000-0000-00002F080000}"/>
    <cellStyle name="Bad 39" xfId="1931" xr:uid="{00000000-0005-0000-0000-000030080000}"/>
    <cellStyle name="Bad 4" xfId="1932" xr:uid="{00000000-0005-0000-0000-000031080000}"/>
    <cellStyle name="Bad 40" xfId="1933" xr:uid="{00000000-0005-0000-0000-000032080000}"/>
    <cellStyle name="Bad 41" xfId="1934" xr:uid="{00000000-0005-0000-0000-000033080000}"/>
    <cellStyle name="Bad 42" xfId="1935" xr:uid="{00000000-0005-0000-0000-000034080000}"/>
    <cellStyle name="Bad 43" xfId="1936" xr:uid="{00000000-0005-0000-0000-000035080000}"/>
    <cellStyle name="Bad 44" xfId="1937" xr:uid="{00000000-0005-0000-0000-000036080000}"/>
    <cellStyle name="Bad 45" xfId="1938" xr:uid="{00000000-0005-0000-0000-000037080000}"/>
    <cellStyle name="Bad 46" xfId="1939" xr:uid="{00000000-0005-0000-0000-000038080000}"/>
    <cellStyle name="Bad 47" xfId="1940" xr:uid="{00000000-0005-0000-0000-000039080000}"/>
    <cellStyle name="Bad 48" xfId="1941" xr:uid="{00000000-0005-0000-0000-00003A080000}"/>
    <cellStyle name="Bad 49" xfId="1942" xr:uid="{00000000-0005-0000-0000-00003B080000}"/>
    <cellStyle name="Bad 5" xfId="1943" xr:uid="{00000000-0005-0000-0000-00003C080000}"/>
    <cellStyle name="Bad 50" xfId="1944" xr:uid="{00000000-0005-0000-0000-00003D080000}"/>
    <cellStyle name="Bad 51" xfId="1945" xr:uid="{00000000-0005-0000-0000-00003E080000}"/>
    <cellStyle name="Bad 52" xfId="1946" xr:uid="{00000000-0005-0000-0000-00003F080000}"/>
    <cellStyle name="Bad 53" xfId="1947" xr:uid="{00000000-0005-0000-0000-000040080000}"/>
    <cellStyle name="Bad 54" xfId="1948" xr:uid="{00000000-0005-0000-0000-000041080000}"/>
    <cellStyle name="Bad 55" xfId="1949" xr:uid="{00000000-0005-0000-0000-000042080000}"/>
    <cellStyle name="Bad 56" xfId="1950" xr:uid="{00000000-0005-0000-0000-000043080000}"/>
    <cellStyle name="Bad 57" xfId="1951" xr:uid="{00000000-0005-0000-0000-000044080000}"/>
    <cellStyle name="Bad 58" xfId="1952" xr:uid="{00000000-0005-0000-0000-000045080000}"/>
    <cellStyle name="Bad 59" xfId="1953" xr:uid="{00000000-0005-0000-0000-000046080000}"/>
    <cellStyle name="Bad 6" xfId="1954" xr:uid="{00000000-0005-0000-0000-000047080000}"/>
    <cellStyle name="Bad 60" xfId="1955" xr:uid="{00000000-0005-0000-0000-000048080000}"/>
    <cellStyle name="Bad 61" xfId="1956" xr:uid="{00000000-0005-0000-0000-000049080000}"/>
    <cellStyle name="Bad 62" xfId="1957" xr:uid="{00000000-0005-0000-0000-00004A080000}"/>
    <cellStyle name="Bad 63" xfId="1958" xr:uid="{00000000-0005-0000-0000-00004B080000}"/>
    <cellStyle name="Bad 64" xfId="1959" xr:uid="{00000000-0005-0000-0000-00004C080000}"/>
    <cellStyle name="Bad 65" xfId="1960" xr:uid="{00000000-0005-0000-0000-00004D080000}"/>
    <cellStyle name="Bad 66" xfId="1961" xr:uid="{00000000-0005-0000-0000-00004E080000}"/>
    <cellStyle name="Bad 67" xfId="1962" xr:uid="{00000000-0005-0000-0000-00004F080000}"/>
    <cellStyle name="Bad 68" xfId="1963" xr:uid="{00000000-0005-0000-0000-000050080000}"/>
    <cellStyle name="Bad 69" xfId="1964" xr:uid="{00000000-0005-0000-0000-000051080000}"/>
    <cellStyle name="Bad 7" xfId="1965" xr:uid="{00000000-0005-0000-0000-000052080000}"/>
    <cellStyle name="Bad 70" xfId="1966" xr:uid="{00000000-0005-0000-0000-000053080000}"/>
    <cellStyle name="Bad 71" xfId="1967" xr:uid="{00000000-0005-0000-0000-000054080000}"/>
    <cellStyle name="Bad 72" xfId="1968" xr:uid="{00000000-0005-0000-0000-000055080000}"/>
    <cellStyle name="Bad 73" xfId="1969" xr:uid="{00000000-0005-0000-0000-000056080000}"/>
    <cellStyle name="Bad 74" xfId="1970" xr:uid="{00000000-0005-0000-0000-000057080000}"/>
    <cellStyle name="Bad 75" xfId="1971" xr:uid="{00000000-0005-0000-0000-000058080000}"/>
    <cellStyle name="Bad 76" xfId="1972" xr:uid="{00000000-0005-0000-0000-000059080000}"/>
    <cellStyle name="Bad 77" xfId="3502" xr:uid="{00000000-0005-0000-0000-00005A080000}"/>
    <cellStyle name="Bad 78" xfId="3883" xr:uid="{00000000-0005-0000-0000-00005B080000}"/>
    <cellStyle name="Bad 79" xfId="1897" xr:uid="{00000000-0005-0000-0000-00005C080000}"/>
    <cellStyle name="Bad 8" xfId="1973" xr:uid="{00000000-0005-0000-0000-00005D080000}"/>
    <cellStyle name="Bad 80" xfId="4447" xr:uid="{00000000-0005-0000-0000-00005E080000}"/>
    <cellStyle name="Bad 80 2" xfId="5199" xr:uid="{00000000-0005-0000-0000-00005F080000}"/>
    <cellStyle name="Bad 9" xfId="1974" xr:uid="{00000000-0005-0000-0000-000060080000}"/>
    <cellStyle name="C?AØ_¿?¾÷CoE² " xfId="1975" xr:uid="{00000000-0005-0000-0000-000061080000}"/>
    <cellStyle name="Ç¥ÁØ_´çÃÊ±¸ÀÔ»ý»ê" xfId="1976" xr:uid="{00000000-0005-0000-0000-000062080000}"/>
    <cellStyle name="C￥AØ_¿μ¾÷CoE² " xfId="1977" xr:uid="{00000000-0005-0000-0000-000063080000}"/>
    <cellStyle name="Calc Currency (0)" xfId="1978" xr:uid="{00000000-0005-0000-0000-000064080000}"/>
    <cellStyle name="Calc Currency (0) 10" xfId="1979" xr:uid="{00000000-0005-0000-0000-000065080000}"/>
    <cellStyle name="Calc Currency (0) 10 2" xfId="3503" xr:uid="{00000000-0005-0000-0000-000066080000}"/>
    <cellStyle name="Calc Currency (0) 10 2 2" xfId="4776" xr:uid="{00000000-0005-0000-0000-000067080000}"/>
    <cellStyle name="Calc Currency (0) 10 3" xfId="4470" xr:uid="{00000000-0005-0000-0000-000068080000}"/>
    <cellStyle name="Calc Currency (0) 11" xfId="1980" xr:uid="{00000000-0005-0000-0000-000069080000}"/>
    <cellStyle name="Calc Currency (0) 11 2" xfId="3504" xr:uid="{00000000-0005-0000-0000-00006A080000}"/>
    <cellStyle name="Calc Currency (0) 11 2 2" xfId="4777" xr:uid="{00000000-0005-0000-0000-00006B080000}"/>
    <cellStyle name="Calc Currency (0) 11 3" xfId="4471" xr:uid="{00000000-0005-0000-0000-00006C080000}"/>
    <cellStyle name="Calc Currency (0) 12" xfId="1981" xr:uid="{00000000-0005-0000-0000-00006D080000}"/>
    <cellStyle name="Calc Currency (0) 12 2" xfId="3505" xr:uid="{00000000-0005-0000-0000-00006E080000}"/>
    <cellStyle name="Calc Currency (0) 12 2 2" xfId="4778" xr:uid="{00000000-0005-0000-0000-00006F080000}"/>
    <cellStyle name="Calc Currency (0) 12 3" xfId="4472" xr:uid="{00000000-0005-0000-0000-000070080000}"/>
    <cellStyle name="Calc Currency (0) 13" xfId="1982" xr:uid="{00000000-0005-0000-0000-000071080000}"/>
    <cellStyle name="Calc Currency (0) 13 2" xfId="3506" xr:uid="{00000000-0005-0000-0000-000072080000}"/>
    <cellStyle name="Calc Currency (0) 13 2 2" xfId="4779" xr:uid="{00000000-0005-0000-0000-000073080000}"/>
    <cellStyle name="Calc Currency (0) 13 3" xfId="4473" xr:uid="{00000000-0005-0000-0000-000074080000}"/>
    <cellStyle name="Calc Currency (0) 14" xfId="1983" xr:uid="{00000000-0005-0000-0000-000075080000}"/>
    <cellStyle name="Calc Currency (0) 14 2" xfId="3507" xr:uid="{00000000-0005-0000-0000-000076080000}"/>
    <cellStyle name="Calc Currency (0) 14 2 2" xfId="4780" xr:uid="{00000000-0005-0000-0000-000077080000}"/>
    <cellStyle name="Calc Currency (0) 14 3" xfId="4474" xr:uid="{00000000-0005-0000-0000-000078080000}"/>
    <cellStyle name="Calc Currency (0) 15" xfId="1984" xr:uid="{00000000-0005-0000-0000-000079080000}"/>
    <cellStyle name="Calc Currency (0) 15 2" xfId="3508" xr:uid="{00000000-0005-0000-0000-00007A080000}"/>
    <cellStyle name="Calc Currency (0) 15 2 2" xfId="4781" xr:uid="{00000000-0005-0000-0000-00007B080000}"/>
    <cellStyle name="Calc Currency (0) 15 3" xfId="4475" xr:uid="{00000000-0005-0000-0000-00007C080000}"/>
    <cellStyle name="Calc Currency (0) 16" xfId="1985" xr:uid="{00000000-0005-0000-0000-00007D080000}"/>
    <cellStyle name="Calc Currency (0) 16 2" xfId="3509" xr:uid="{00000000-0005-0000-0000-00007E080000}"/>
    <cellStyle name="Calc Currency (0) 16 2 2" xfId="4782" xr:uid="{00000000-0005-0000-0000-00007F080000}"/>
    <cellStyle name="Calc Currency (0) 16 3" xfId="4476" xr:uid="{00000000-0005-0000-0000-000080080000}"/>
    <cellStyle name="Calc Currency (0) 17" xfId="1986" xr:uid="{00000000-0005-0000-0000-000081080000}"/>
    <cellStyle name="Calc Currency (0) 17 2" xfId="3510" xr:uid="{00000000-0005-0000-0000-000082080000}"/>
    <cellStyle name="Calc Currency (0) 17 2 2" xfId="4783" xr:uid="{00000000-0005-0000-0000-000083080000}"/>
    <cellStyle name="Calc Currency (0) 17 3" xfId="4477" xr:uid="{00000000-0005-0000-0000-000084080000}"/>
    <cellStyle name="Calc Currency (0) 18" xfId="1987" xr:uid="{00000000-0005-0000-0000-000085080000}"/>
    <cellStyle name="Calc Currency (0) 18 2" xfId="3511" xr:uid="{00000000-0005-0000-0000-000086080000}"/>
    <cellStyle name="Calc Currency (0) 18 2 2" xfId="4784" xr:uid="{00000000-0005-0000-0000-000087080000}"/>
    <cellStyle name="Calc Currency (0) 18 3" xfId="4478" xr:uid="{00000000-0005-0000-0000-000088080000}"/>
    <cellStyle name="Calc Currency (0) 19" xfId="1988" xr:uid="{00000000-0005-0000-0000-000089080000}"/>
    <cellStyle name="Calc Currency (0) 19 2" xfId="3512" xr:uid="{00000000-0005-0000-0000-00008A080000}"/>
    <cellStyle name="Calc Currency (0) 19 2 2" xfId="4785" xr:uid="{00000000-0005-0000-0000-00008B080000}"/>
    <cellStyle name="Calc Currency (0) 19 3" xfId="4479" xr:uid="{00000000-0005-0000-0000-00008C080000}"/>
    <cellStyle name="Calc Currency (0) 2" xfId="1989" xr:uid="{00000000-0005-0000-0000-00008D080000}"/>
    <cellStyle name="Calc Currency (0) 2 2" xfId="3513" xr:uid="{00000000-0005-0000-0000-00008E080000}"/>
    <cellStyle name="Calc Currency (0) 2 2 2" xfId="4786" xr:uid="{00000000-0005-0000-0000-00008F080000}"/>
    <cellStyle name="Calc Currency (0) 2 3" xfId="4480" xr:uid="{00000000-0005-0000-0000-000090080000}"/>
    <cellStyle name="Calc Currency (0) 20" xfId="1990" xr:uid="{00000000-0005-0000-0000-000091080000}"/>
    <cellStyle name="Calc Currency (0) 20 2" xfId="3514" xr:uid="{00000000-0005-0000-0000-000092080000}"/>
    <cellStyle name="Calc Currency (0) 20 2 2" xfId="4787" xr:uid="{00000000-0005-0000-0000-000093080000}"/>
    <cellStyle name="Calc Currency (0) 20 3" xfId="4481" xr:uid="{00000000-0005-0000-0000-000094080000}"/>
    <cellStyle name="Calc Currency (0) 21" xfId="1991" xr:uid="{00000000-0005-0000-0000-000095080000}"/>
    <cellStyle name="Calc Currency (0) 21 2" xfId="3515" xr:uid="{00000000-0005-0000-0000-000096080000}"/>
    <cellStyle name="Calc Currency (0) 21 2 2" xfId="4788" xr:uid="{00000000-0005-0000-0000-000097080000}"/>
    <cellStyle name="Calc Currency (0) 21 3" xfId="4482" xr:uid="{00000000-0005-0000-0000-000098080000}"/>
    <cellStyle name="Calc Currency (0) 22" xfId="1992" xr:uid="{00000000-0005-0000-0000-000099080000}"/>
    <cellStyle name="Calc Currency (0) 22 2" xfId="3516" xr:uid="{00000000-0005-0000-0000-00009A080000}"/>
    <cellStyle name="Calc Currency (0) 22 2 2" xfId="4789" xr:uid="{00000000-0005-0000-0000-00009B080000}"/>
    <cellStyle name="Calc Currency (0) 22 3" xfId="4483" xr:uid="{00000000-0005-0000-0000-00009C080000}"/>
    <cellStyle name="Calc Currency (0) 23" xfId="1993" xr:uid="{00000000-0005-0000-0000-00009D080000}"/>
    <cellStyle name="Calc Currency (0) 23 2" xfId="3517" xr:uid="{00000000-0005-0000-0000-00009E080000}"/>
    <cellStyle name="Calc Currency (0) 23 2 2" xfId="4790" xr:uid="{00000000-0005-0000-0000-00009F080000}"/>
    <cellStyle name="Calc Currency (0) 23 3" xfId="4484" xr:uid="{00000000-0005-0000-0000-0000A0080000}"/>
    <cellStyle name="Calc Currency (0) 24" xfId="1994" xr:uid="{00000000-0005-0000-0000-0000A1080000}"/>
    <cellStyle name="Calc Currency (0) 24 2" xfId="3518" xr:uid="{00000000-0005-0000-0000-0000A2080000}"/>
    <cellStyle name="Calc Currency (0) 24 2 2" xfId="4791" xr:uid="{00000000-0005-0000-0000-0000A3080000}"/>
    <cellStyle name="Calc Currency (0) 24 3" xfId="4485" xr:uid="{00000000-0005-0000-0000-0000A4080000}"/>
    <cellStyle name="Calc Currency (0) 25" xfId="1995" xr:uid="{00000000-0005-0000-0000-0000A5080000}"/>
    <cellStyle name="Calc Currency (0) 25 2" xfId="3519" xr:uid="{00000000-0005-0000-0000-0000A6080000}"/>
    <cellStyle name="Calc Currency (0) 25 2 2" xfId="4792" xr:uid="{00000000-0005-0000-0000-0000A7080000}"/>
    <cellStyle name="Calc Currency (0) 25 3" xfId="4486" xr:uid="{00000000-0005-0000-0000-0000A8080000}"/>
    <cellStyle name="Calc Currency (0) 26" xfId="1996" xr:uid="{00000000-0005-0000-0000-0000A9080000}"/>
    <cellStyle name="Calc Currency (0) 26 2" xfId="3520" xr:uid="{00000000-0005-0000-0000-0000AA080000}"/>
    <cellStyle name="Calc Currency (0) 26 2 2" xfId="4793" xr:uid="{00000000-0005-0000-0000-0000AB080000}"/>
    <cellStyle name="Calc Currency (0) 26 3" xfId="4487" xr:uid="{00000000-0005-0000-0000-0000AC080000}"/>
    <cellStyle name="Calc Currency (0) 27" xfId="1997" xr:uid="{00000000-0005-0000-0000-0000AD080000}"/>
    <cellStyle name="Calc Currency (0) 27 2" xfId="3521" xr:uid="{00000000-0005-0000-0000-0000AE080000}"/>
    <cellStyle name="Calc Currency (0) 27 2 2" xfId="4794" xr:uid="{00000000-0005-0000-0000-0000AF080000}"/>
    <cellStyle name="Calc Currency (0) 27 3" xfId="4488" xr:uid="{00000000-0005-0000-0000-0000B0080000}"/>
    <cellStyle name="Calc Currency (0) 28" xfId="1998" xr:uid="{00000000-0005-0000-0000-0000B1080000}"/>
    <cellStyle name="Calc Currency (0) 28 2" xfId="3522" xr:uid="{00000000-0005-0000-0000-0000B2080000}"/>
    <cellStyle name="Calc Currency (0) 28 2 2" xfId="4795" xr:uid="{00000000-0005-0000-0000-0000B3080000}"/>
    <cellStyle name="Calc Currency (0) 28 3" xfId="4489" xr:uid="{00000000-0005-0000-0000-0000B4080000}"/>
    <cellStyle name="Calc Currency (0) 29" xfId="1999" xr:uid="{00000000-0005-0000-0000-0000B5080000}"/>
    <cellStyle name="Calc Currency (0) 29 2" xfId="3523" xr:uid="{00000000-0005-0000-0000-0000B6080000}"/>
    <cellStyle name="Calc Currency (0) 29 2 2" xfId="4796" xr:uid="{00000000-0005-0000-0000-0000B7080000}"/>
    <cellStyle name="Calc Currency (0) 29 3" xfId="4490" xr:uid="{00000000-0005-0000-0000-0000B8080000}"/>
    <cellStyle name="Calc Currency (0) 3" xfId="2000" xr:uid="{00000000-0005-0000-0000-0000B9080000}"/>
    <cellStyle name="Calc Currency (0) 3 2" xfId="3524" xr:uid="{00000000-0005-0000-0000-0000BA080000}"/>
    <cellStyle name="Calc Currency (0) 3 2 2" xfId="4797" xr:uid="{00000000-0005-0000-0000-0000BB080000}"/>
    <cellStyle name="Calc Currency (0) 3 3" xfId="4491" xr:uid="{00000000-0005-0000-0000-0000BC080000}"/>
    <cellStyle name="Calc Currency (0) 30" xfId="2001" xr:uid="{00000000-0005-0000-0000-0000BD080000}"/>
    <cellStyle name="Calc Currency (0) 30 2" xfId="3525" xr:uid="{00000000-0005-0000-0000-0000BE080000}"/>
    <cellStyle name="Calc Currency (0) 30 2 2" xfId="4798" xr:uid="{00000000-0005-0000-0000-0000BF080000}"/>
    <cellStyle name="Calc Currency (0) 30 3" xfId="4492" xr:uid="{00000000-0005-0000-0000-0000C0080000}"/>
    <cellStyle name="Calc Currency (0) 31" xfId="2002" xr:uid="{00000000-0005-0000-0000-0000C1080000}"/>
    <cellStyle name="Calc Currency (0) 31 2" xfId="3526" xr:uid="{00000000-0005-0000-0000-0000C2080000}"/>
    <cellStyle name="Calc Currency (0) 31 2 2" xfId="4799" xr:uid="{00000000-0005-0000-0000-0000C3080000}"/>
    <cellStyle name="Calc Currency (0) 31 3" xfId="4493" xr:uid="{00000000-0005-0000-0000-0000C4080000}"/>
    <cellStyle name="Calc Currency (0) 32" xfId="2003" xr:uid="{00000000-0005-0000-0000-0000C5080000}"/>
    <cellStyle name="Calc Currency (0) 32 2" xfId="3527" xr:uid="{00000000-0005-0000-0000-0000C6080000}"/>
    <cellStyle name="Calc Currency (0) 32 2 2" xfId="4800" xr:uid="{00000000-0005-0000-0000-0000C7080000}"/>
    <cellStyle name="Calc Currency (0) 32 3" xfId="4494" xr:uid="{00000000-0005-0000-0000-0000C8080000}"/>
    <cellStyle name="Calc Currency (0) 33" xfId="2004" xr:uid="{00000000-0005-0000-0000-0000C9080000}"/>
    <cellStyle name="Calc Currency (0) 33 2" xfId="3528" xr:uid="{00000000-0005-0000-0000-0000CA080000}"/>
    <cellStyle name="Calc Currency (0) 33 2 2" xfId="4801" xr:uid="{00000000-0005-0000-0000-0000CB080000}"/>
    <cellStyle name="Calc Currency (0) 33 3" xfId="4495" xr:uid="{00000000-0005-0000-0000-0000CC080000}"/>
    <cellStyle name="Calc Currency (0) 34" xfId="2005" xr:uid="{00000000-0005-0000-0000-0000CD080000}"/>
    <cellStyle name="Calc Currency (0) 34 2" xfId="3529" xr:uid="{00000000-0005-0000-0000-0000CE080000}"/>
    <cellStyle name="Calc Currency (0) 34 2 2" xfId="4802" xr:uid="{00000000-0005-0000-0000-0000CF080000}"/>
    <cellStyle name="Calc Currency (0) 34 3" xfId="4496" xr:uid="{00000000-0005-0000-0000-0000D0080000}"/>
    <cellStyle name="Calc Currency (0) 35" xfId="2006" xr:uid="{00000000-0005-0000-0000-0000D1080000}"/>
    <cellStyle name="Calc Currency (0) 35 2" xfId="3530" xr:uid="{00000000-0005-0000-0000-0000D2080000}"/>
    <cellStyle name="Calc Currency (0) 35 2 2" xfId="4803" xr:uid="{00000000-0005-0000-0000-0000D3080000}"/>
    <cellStyle name="Calc Currency (0) 35 3" xfId="4497" xr:uid="{00000000-0005-0000-0000-0000D4080000}"/>
    <cellStyle name="Calc Currency (0) 36" xfId="2007" xr:uid="{00000000-0005-0000-0000-0000D5080000}"/>
    <cellStyle name="Calc Currency (0) 36 2" xfId="3531" xr:uid="{00000000-0005-0000-0000-0000D6080000}"/>
    <cellStyle name="Calc Currency (0) 36 2 2" xfId="4804" xr:uid="{00000000-0005-0000-0000-0000D7080000}"/>
    <cellStyle name="Calc Currency (0) 36 3" xfId="4498" xr:uid="{00000000-0005-0000-0000-0000D8080000}"/>
    <cellStyle name="Calc Currency (0) 37" xfId="2008" xr:uid="{00000000-0005-0000-0000-0000D9080000}"/>
    <cellStyle name="Calc Currency (0) 37 2" xfId="3532" xr:uid="{00000000-0005-0000-0000-0000DA080000}"/>
    <cellStyle name="Calc Currency (0) 37 2 2" xfId="4805" xr:uid="{00000000-0005-0000-0000-0000DB080000}"/>
    <cellStyle name="Calc Currency (0) 37 3" xfId="4499" xr:uid="{00000000-0005-0000-0000-0000DC080000}"/>
    <cellStyle name="Calc Currency (0) 38" xfId="2009" xr:uid="{00000000-0005-0000-0000-0000DD080000}"/>
    <cellStyle name="Calc Currency (0) 38 2" xfId="3533" xr:uid="{00000000-0005-0000-0000-0000DE080000}"/>
    <cellStyle name="Calc Currency (0) 38 2 2" xfId="4806" xr:uid="{00000000-0005-0000-0000-0000DF080000}"/>
    <cellStyle name="Calc Currency (0) 38 3" xfId="4500" xr:uid="{00000000-0005-0000-0000-0000E0080000}"/>
    <cellStyle name="Calc Currency (0) 39" xfId="2010" xr:uid="{00000000-0005-0000-0000-0000E1080000}"/>
    <cellStyle name="Calc Currency (0) 39 2" xfId="3534" xr:uid="{00000000-0005-0000-0000-0000E2080000}"/>
    <cellStyle name="Calc Currency (0) 39 2 2" xfId="4807" xr:uid="{00000000-0005-0000-0000-0000E3080000}"/>
    <cellStyle name="Calc Currency (0) 39 3" xfId="4501" xr:uid="{00000000-0005-0000-0000-0000E4080000}"/>
    <cellStyle name="Calc Currency (0) 4" xfId="2011" xr:uid="{00000000-0005-0000-0000-0000E5080000}"/>
    <cellStyle name="Calc Currency (0) 4 2" xfId="3535" xr:uid="{00000000-0005-0000-0000-0000E6080000}"/>
    <cellStyle name="Calc Currency (0) 4 2 2" xfId="4808" xr:uid="{00000000-0005-0000-0000-0000E7080000}"/>
    <cellStyle name="Calc Currency (0) 4 3" xfId="4502" xr:uid="{00000000-0005-0000-0000-0000E8080000}"/>
    <cellStyle name="Calc Currency (0) 40" xfId="2012" xr:uid="{00000000-0005-0000-0000-0000E9080000}"/>
    <cellStyle name="Calc Currency (0) 40 2" xfId="3536" xr:uid="{00000000-0005-0000-0000-0000EA080000}"/>
    <cellStyle name="Calc Currency (0) 40 2 2" xfId="4809" xr:uid="{00000000-0005-0000-0000-0000EB080000}"/>
    <cellStyle name="Calc Currency (0) 40 3" xfId="4503" xr:uid="{00000000-0005-0000-0000-0000EC080000}"/>
    <cellStyle name="Calc Currency (0) 41" xfId="2013" xr:uid="{00000000-0005-0000-0000-0000ED080000}"/>
    <cellStyle name="Calc Currency (0) 41 2" xfId="3537" xr:uid="{00000000-0005-0000-0000-0000EE080000}"/>
    <cellStyle name="Calc Currency (0) 41 2 2" xfId="4810" xr:uid="{00000000-0005-0000-0000-0000EF080000}"/>
    <cellStyle name="Calc Currency (0) 41 3" xfId="4504" xr:uid="{00000000-0005-0000-0000-0000F0080000}"/>
    <cellStyle name="Calc Currency (0) 42" xfId="2014" xr:uid="{00000000-0005-0000-0000-0000F1080000}"/>
    <cellStyle name="Calc Currency (0) 42 2" xfId="3538" xr:uid="{00000000-0005-0000-0000-0000F2080000}"/>
    <cellStyle name="Calc Currency (0) 42 2 2" xfId="4811" xr:uid="{00000000-0005-0000-0000-0000F3080000}"/>
    <cellStyle name="Calc Currency (0) 42 3" xfId="4505" xr:uid="{00000000-0005-0000-0000-0000F4080000}"/>
    <cellStyle name="Calc Currency (0) 43" xfId="2015" xr:uid="{00000000-0005-0000-0000-0000F5080000}"/>
    <cellStyle name="Calc Currency (0) 43 2" xfId="3539" xr:uid="{00000000-0005-0000-0000-0000F6080000}"/>
    <cellStyle name="Calc Currency (0) 43 2 2" xfId="4812" xr:uid="{00000000-0005-0000-0000-0000F7080000}"/>
    <cellStyle name="Calc Currency (0) 43 3" xfId="4506" xr:uid="{00000000-0005-0000-0000-0000F8080000}"/>
    <cellStyle name="Calc Currency (0) 44" xfId="2016" xr:uid="{00000000-0005-0000-0000-0000F9080000}"/>
    <cellStyle name="Calc Currency (0) 44 2" xfId="3540" xr:uid="{00000000-0005-0000-0000-0000FA080000}"/>
    <cellStyle name="Calc Currency (0) 44 2 2" xfId="4813" xr:uid="{00000000-0005-0000-0000-0000FB080000}"/>
    <cellStyle name="Calc Currency (0) 44 3" xfId="4507" xr:uid="{00000000-0005-0000-0000-0000FC080000}"/>
    <cellStyle name="Calc Currency (0) 45" xfId="2017" xr:uid="{00000000-0005-0000-0000-0000FD080000}"/>
    <cellStyle name="Calc Currency (0) 45 2" xfId="3541" xr:uid="{00000000-0005-0000-0000-0000FE080000}"/>
    <cellStyle name="Calc Currency (0) 45 2 2" xfId="4814" xr:uid="{00000000-0005-0000-0000-0000FF080000}"/>
    <cellStyle name="Calc Currency (0) 45 3" xfId="4508" xr:uid="{00000000-0005-0000-0000-000000090000}"/>
    <cellStyle name="Calc Currency (0) 46" xfId="2018" xr:uid="{00000000-0005-0000-0000-000001090000}"/>
    <cellStyle name="Calc Currency (0) 46 2" xfId="3542" xr:uid="{00000000-0005-0000-0000-000002090000}"/>
    <cellStyle name="Calc Currency (0) 46 2 2" xfId="4815" xr:uid="{00000000-0005-0000-0000-000003090000}"/>
    <cellStyle name="Calc Currency (0) 46 3" xfId="4509" xr:uid="{00000000-0005-0000-0000-000004090000}"/>
    <cellStyle name="Calc Currency (0) 47" xfId="2019" xr:uid="{00000000-0005-0000-0000-000005090000}"/>
    <cellStyle name="Calc Currency (0) 47 2" xfId="3543" xr:uid="{00000000-0005-0000-0000-000006090000}"/>
    <cellStyle name="Calc Currency (0) 47 2 2" xfId="4816" xr:uid="{00000000-0005-0000-0000-000007090000}"/>
    <cellStyle name="Calc Currency (0) 47 3" xfId="4510" xr:uid="{00000000-0005-0000-0000-000008090000}"/>
    <cellStyle name="Calc Currency (0) 48" xfId="2020" xr:uid="{00000000-0005-0000-0000-000009090000}"/>
    <cellStyle name="Calc Currency (0) 48 2" xfId="3544" xr:uid="{00000000-0005-0000-0000-00000A090000}"/>
    <cellStyle name="Calc Currency (0) 48 2 2" xfId="4817" xr:uid="{00000000-0005-0000-0000-00000B090000}"/>
    <cellStyle name="Calc Currency (0) 48 3" xfId="4511" xr:uid="{00000000-0005-0000-0000-00000C090000}"/>
    <cellStyle name="Calc Currency (0) 49" xfId="2021" xr:uid="{00000000-0005-0000-0000-00000D090000}"/>
    <cellStyle name="Calc Currency (0) 49 2" xfId="3545" xr:uid="{00000000-0005-0000-0000-00000E090000}"/>
    <cellStyle name="Calc Currency (0) 49 2 2" xfId="4818" xr:uid="{00000000-0005-0000-0000-00000F090000}"/>
    <cellStyle name="Calc Currency (0) 49 3" xfId="4512" xr:uid="{00000000-0005-0000-0000-000010090000}"/>
    <cellStyle name="Calc Currency (0) 5" xfId="2022" xr:uid="{00000000-0005-0000-0000-000011090000}"/>
    <cellStyle name="Calc Currency (0) 5 2" xfId="3546" xr:uid="{00000000-0005-0000-0000-000012090000}"/>
    <cellStyle name="Calc Currency (0) 5 2 2" xfId="4819" xr:uid="{00000000-0005-0000-0000-000013090000}"/>
    <cellStyle name="Calc Currency (0) 5 3" xfId="4513" xr:uid="{00000000-0005-0000-0000-000014090000}"/>
    <cellStyle name="Calc Currency (0) 50" xfId="2023" xr:uid="{00000000-0005-0000-0000-000015090000}"/>
    <cellStyle name="Calc Currency (0) 50 2" xfId="3547" xr:uid="{00000000-0005-0000-0000-000016090000}"/>
    <cellStyle name="Calc Currency (0) 50 2 2" xfId="4820" xr:uid="{00000000-0005-0000-0000-000017090000}"/>
    <cellStyle name="Calc Currency (0) 50 3" xfId="4514" xr:uid="{00000000-0005-0000-0000-000018090000}"/>
    <cellStyle name="Calc Currency (0) 51" xfId="2024" xr:uid="{00000000-0005-0000-0000-000019090000}"/>
    <cellStyle name="Calc Currency (0) 51 2" xfId="3548" xr:uid="{00000000-0005-0000-0000-00001A090000}"/>
    <cellStyle name="Calc Currency (0) 51 2 2" xfId="4821" xr:uid="{00000000-0005-0000-0000-00001B090000}"/>
    <cellStyle name="Calc Currency (0) 51 3" xfId="4515" xr:uid="{00000000-0005-0000-0000-00001C090000}"/>
    <cellStyle name="Calc Currency (0) 52" xfId="2025" xr:uid="{00000000-0005-0000-0000-00001D090000}"/>
    <cellStyle name="Calc Currency (0) 52 2" xfId="3549" xr:uid="{00000000-0005-0000-0000-00001E090000}"/>
    <cellStyle name="Calc Currency (0) 52 2 2" xfId="4822" xr:uid="{00000000-0005-0000-0000-00001F090000}"/>
    <cellStyle name="Calc Currency (0) 52 3" xfId="4516" xr:uid="{00000000-0005-0000-0000-000020090000}"/>
    <cellStyle name="Calc Currency (0) 53" xfId="2026" xr:uid="{00000000-0005-0000-0000-000021090000}"/>
    <cellStyle name="Calc Currency (0) 53 2" xfId="3550" xr:uid="{00000000-0005-0000-0000-000022090000}"/>
    <cellStyle name="Calc Currency (0) 53 2 2" xfId="4823" xr:uid="{00000000-0005-0000-0000-000023090000}"/>
    <cellStyle name="Calc Currency (0) 53 3" xfId="4517" xr:uid="{00000000-0005-0000-0000-000024090000}"/>
    <cellStyle name="Calc Currency (0) 54" xfId="2027" xr:uid="{00000000-0005-0000-0000-000025090000}"/>
    <cellStyle name="Calc Currency (0) 54 2" xfId="3551" xr:uid="{00000000-0005-0000-0000-000026090000}"/>
    <cellStyle name="Calc Currency (0) 54 2 2" xfId="4824" xr:uid="{00000000-0005-0000-0000-000027090000}"/>
    <cellStyle name="Calc Currency (0) 54 3" xfId="4518" xr:uid="{00000000-0005-0000-0000-000028090000}"/>
    <cellStyle name="Calc Currency (0) 55" xfId="2028" xr:uid="{00000000-0005-0000-0000-000029090000}"/>
    <cellStyle name="Calc Currency (0) 55 2" xfId="3552" xr:uid="{00000000-0005-0000-0000-00002A090000}"/>
    <cellStyle name="Calc Currency (0) 55 2 2" xfId="4825" xr:uid="{00000000-0005-0000-0000-00002B090000}"/>
    <cellStyle name="Calc Currency (0) 55 3" xfId="4519" xr:uid="{00000000-0005-0000-0000-00002C090000}"/>
    <cellStyle name="Calc Currency (0) 56" xfId="2029" xr:uid="{00000000-0005-0000-0000-00002D090000}"/>
    <cellStyle name="Calc Currency (0) 56 2" xfId="3553" xr:uid="{00000000-0005-0000-0000-00002E090000}"/>
    <cellStyle name="Calc Currency (0) 56 2 2" xfId="4826" xr:uid="{00000000-0005-0000-0000-00002F090000}"/>
    <cellStyle name="Calc Currency (0) 56 3" xfId="4520" xr:uid="{00000000-0005-0000-0000-000030090000}"/>
    <cellStyle name="Calc Currency (0) 57" xfId="2030" xr:uid="{00000000-0005-0000-0000-000031090000}"/>
    <cellStyle name="Calc Currency (0) 57 2" xfId="3554" xr:uid="{00000000-0005-0000-0000-000032090000}"/>
    <cellStyle name="Calc Currency (0) 57 2 2" xfId="4827" xr:uid="{00000000-0005-0000-0000-000033090000}"/>
    <cellStyle name="Calc Currency (0) 57 3" xfId="4521" xr:uid="{00000000-0005-0000-0000-000034090000}"/>
    <cellStyle name="Calc Currency (0) 58" xfId="2031" xr:uid="{00000000-0005-0000-0000-000035090000}"/>
    <cellStyle name="Calc Currency (0) 58 2" xfId="3555" xr:uid="{00000000-0005-0000-0000-000036090000}"/>
    <cellStyle name="Calc Currency (0) 58 2 2" xfId="4828" xr:uid="{00000000-0005-0000-0000-000037090000}"/>
    <cellStyle name="Calc Currency (0) 58 3" xfId="4522" xr:uid="{00000000-0005-0000-0000-000038090000}"/>
    <cellStyle name="Calc Currency (0) 59" xfId="2032" xr:uid="{00000000-0005-0000-0000-000039090000}"/>
    <cellStyle name="Calc Currency (0) 59 2" xfId="3556" xr:uid="{00000000-0005-0000-0000-00003A090000}"/>
    <cellStyle name="Calc Currency (0) 59 2 2" xfId="4829" xr:uid="{00000000-0005-0000-0000-00003B090000}"/>
    <cellStyle name="Calc Currency (0) 59 3" xfId="4523" xr:uid="{00000000-0005-0000-0000-00003C090000}"/>
    <cellStyle name="Calc Currency (0) 6" xfId="2033" xr:uid="{00000000-0005-0000-0000-00003D090000}"/>
    <cellStyle name="Calc Currency (0) 6 2" xfId="3557" xr:uid="{00000000-0005-0000-0000-00003E090000}"/>
    <cellStyle name="Calc Currency (0) 6 2 2" xfId="4830" xr:uid="{00000000-0005-0000-0000-00003F090000}"/>
    <cellStyle name="Calc Currency (0) 6 3" xfId="4524" xr:uid="{00000000-0005-0000-0000-000040090000}"/>
    <cellStyle name="Calc Currency (0) 60" xfId="2034" xr:uid="{00000000-0005-0000-0000-000041090000}"/>
    <cellStyle name="Calc Currency (0) 60 2" xfId="3558" xr:uid="{00000000-0005-0000-0000-000042090000}"/>
    <cellStyle name="Calc Currency (0) 60 2 2" xfId="4831" xr:uid="{00000000-0005-0000-0000-000043090000}"/>
    <cellStyle name="Calc Currency (0) 60 3" xfId="4525" xr:uid="{00000000-0005-0000-0000-000044090000}"/>
    <cellStyle name="Calc Currency (0) 61" xfId="2035" xr:uid="{00000000-0005-0000-0000-000045090000}"/>
    <cellStyle name="Calc Currency (0) 61 2" xfId="3559" xr:uid="{00000000-0005-0000-0000-000046090000}"/>
    <cellStyle name="Calc Currency (0) 61 2 2" xfId="4832" xr:uid="{00000000-0005-0000-0000-000047090000}"/>
    <cellStyle name="Calc Currency (0) 61 3" xfId="4526" xr:uid="{00000000-0005-0000-0000-000048090000}"/>
    <cellStyle name="Calc Currency (0) 62" xfId="2036" xr:uid="{00000000-0005-0000-0000-000049090000}"/>
    <cellStyle name="Calc Currency (0) 62 2" xfId="3560" xr:uid="{00000000-0005-0000-0000-00004A090000}"/>
    <cellStyle name="Calc Currency (0) 62 2 2" xfId="4833" xr:uid="{00000000-0005-0000-0000-00004B090000}"/>
    <cellStyle name="Calc Currency (0) 62 3" xfId="4527" xr:uid="{00000000-0005-0000-0000-00004C090000}"/>
    <cellStyle name="Calc Currency (0) 63" xfId="2037" xr:uid="{00000000-0005-0000-0000-00004D090000}"/>
    <cellStyle name="Calc Currency (0) 63 2" xfId="3561" xr:uid="{00000000-0005-0000-0000-00004E090000}"/>
    <cellStyle name="Calc Currency (0) 63 2 2" xfId="4834" xr:uid="{00000000-0005-0000-0000-00004F090000}"/>
    <cellStyle name="Calc Currency (0) 63 3" xfId="4528" xr:uid="{00000000-0005-0000-0000-000050090000}"/>
    <cellStyle name="Calc Currency (0) 64" xfId="2038" xr:uid="{00000000-0005-0000-0000-000051090000}"/>
    <cellStyle name="Calc Currency (0) 64 2" xfId="3562" xr:uid="{00000000-0005-0000-0000-000052090000}"/>
    <cellStyle name="Calc Currency (0) 64 2 2" xfId="4835" xr:uid="{00000000-0005-0000-0000-000053090000}"/>
    <cellStyle name="Calc Currency (0) 64 3" xfId="4529" xr:uid="{00000000-0005-0000-0000-000054090000}"/>
    <cellStyle name="Calc Currency (0) 65" xfId="2039" xr:uid="{00000000-0005-0000-0000-000055090000}"/>
    <cellStyle name="Calc Currency (0) 65 2" xfId="3563" xr:uid="{00000000-0005-0000-0000-000056090000}"/>
    <cellStyle name="Calc Currency (0) 65 2 2" xfId="4836" xr:uid="{00000000-0005-0000-0000-000057090000}"/>
    <cellStyle name="Calc Currency (0) 65 3" xfId="4530" xr:uid="{00000000-0005-0000-0000-000058090000}"/>
    <cellStyle name="Calc Currency (0) 66" xfId="2040" xr:uid="{00000000-0005-0000-0000-000059090000}"/>
    <cellStyle name="Calc Currency (0) 66 2" xfId="3564" xr:uid="{00000000-0005-0000-0000-00005A090000}"/>
    <cellStyle name="Calc Currency (0) 66 2 2" xfId="4837" xr:uid="{00000000-0005-0000-0000-00005B090000}"/>
    <cellStyle name="Calc Currency (0) 66 3" xfId="4531" xr:uid="{00000000-0005-0000-0000-00005C090000}"/>
    <cellStyle name="Calc Currency (0) 67" xfId="2041" xr:uid="{00000000-0005-0000-0000-00005D090000}"/>
    <cellStyle name="Calc Currency (0) 67 2" xfId="3565" xr:uid="{00000000-0005-0000-0000-00005E090000}"/>
    <cellStyle name="Calc Currency (0) 67 2 2" xfId="4838" xr:uid="{00000000-0005-0000-0000-00005F090000}"/>
    <cellStyle name="Calc Currency (0) 67 3" xfId="4532" xr:uid="{00000000-0005-0000-0000-000060090000}"/>
    <cellStyle name="Calc Currency (0) 68" xfId="2042" xr:uid="{00000000-0005-0000-0000-000061090000}"/>
    <cellStyle name="Calc Currency (0) 68 2" xfId="3566" xr:uid="{00000000-0005-0000-0000-000062090000}"/>
    <cellStyle name="Calc Currency (0) 68 2 2" xfId="4839" xr:uid="{00000000-0005-0000-0000-000063090000}"/>
    <cellStyle name="Calc Currency (0) 68 3" xfId="4533" xr:uid="{00000000-0005-0000-0000-000064090000}"/>
    <cellStyle name="Calc Currency (0) 69" xfId="2043" xr:uid="{00000000-0005-0000-0000-000065090000}"/>
    <cellStyle name="Calc Currency (0) 69 2" xfId="3567" xr:uid="{00000000-0005-0000-0000-000066090000}"/>
    <cellStyle name="Calc Currency (0) 69 2 2" xfId="4840" xr:uid="{00000000-0005-0000-0000-000067090000}"/>
    <cellStyle name="Calc Currency (0) 69 3" xfId="4534" xr:uid="{00000000-0005-0000-0000-000068090000}"/>
    <cellStyle name="Calc Currency (0) 7" xfId="2044" xr:uid="{00000000-0005-0000-0000-000069090000}"/>
    <cellStyle name="Calc Currency (0) 7 2" xfId="3568" xr:uid="{00000000-0005-0000-0000-00006A090000}"/>
    <cellStyle name="Calc Currency (0) 7 2 2" xfId="4841" xr:uid="{00000000-0005-0000-0000-00006B090000}"/>
    <cellStyle name="Calc Currency (0) 7 3" xfId="4535" xr:uid="{00000000-0005-0000-0000-00006C090000}"/>
    <cellStyle name="Calc Currency (0) 70" xfId="2045" xr:uid="{00000000-0005-0000-0000-00006D090000}"/>
    <cellStyle name="Calc Currency (0) 70 2" xfId="3569" xr:uid="{00000000-0005-0000-0000-00006E090000}"/>
    <cellStyle name="Calc Currency (0) 70 2 2" xfId="4842" xr:uid="{00000000-0005-0000-0000-00006F090000}"/>
    <cellStyle name="Calc Currency (0) 70 3" xfId="4536" xr:uid="{00000000-0005-0000-0000-000070090000}"/>
    <cellStyle name="Calc Currency (0) 71" xfId="2046" xr:uid="{00000000-0005-0000-0000-000071090000}"/>
    <cellStyle name="Calc Currency (0) 71 2" xfId="3570" xr:uid="{00000000-0005-0000-0000-000072090000}"/>
    <cellStyle name="Calc Currency (0) 71 2 2" xfId="4843" xr:uid="{00000000-0005-0000-0000-000073090000}"/>
    <cellStyle name="Calc Currency (0) 71 3" xfId="4537" xr:uid="{00000000-0005-0000-0000-000074090000}"/>
    <cellStyle name="Calc Currency (0) 72" xfId="2047" xr:uid="{00000000-0005-0000-0000-000075090000}"/>
    <cellStyle name="Calc Currency (0) 72 2" xfId="3571" xr:uid="{00000000-0005-0000-0000-000076090000}"/>
    <cellStyle name="Calc Currency (0) 72 2 2" xfId="4844" xr:uid="{00000000-0005-0000-0000-000077090000}"/>
    <cellStyle name="Calc Currency (0) 72 3" xfId="4538" xr:uid="{00000000-0005-0000-0000-000078090000}"/>
    <cellStyle name="Calc Currency (0) 73" xfId="4469" xr:uid="{00000000-0005-0000-0000-000079090000}"/>
    <cellStyle name="Calc Currency (0) 8" xfId="2048" xr:uid="{00000000-0005-0000-0000-00007A090000}"/>
    <cellStyle name="Calc Currency (0) 8 2" xfId="3572" xr:uid="{00000000-0005-0000-0000-00007B090000}"/>
    <cellStyle name="Calc Currency (0) 8 2 2" xfId="4845" xr:uid="{00000000-0005-0000-0000-00007C090000}"/>
    <cellStyle name="Calc Currency (0) 8 3" xfId="4539" xr:uid="{00000000-0005-0000-0000-00007D090000}"/>
    <cellStyle name="Calc Currency (0) 9" xfId="2049" xr:uid="{00000000-0005-0000-0000-00007E090000}"/>
    <cellStyle name="Calc Currency (0) 9 2" xfId="3573" xr:uid="{00000000-0005-0000-0000-00007F090000}"/>
    <cellStyle name="Calc Currency (0) 9 2 2" xfId="4846" xr:uid="{00000000-0005-0000-0000-000080090000}"/>
    <cellStyle name="Calc Currency (0) 9 3" xfId="4540" xr:uid="{00000000-0005-0000-0000-000081090000}"/>
    <cellStyle name="Calc Currency (0)_DM_NC2010_CC" xfId="2050" xr:uid="{00000000-0005-0000-0000-000082090000}"/>
    <cellStyle name="Calc Currency (2)" xfId="2051" xr:uid="{00000000-0005-0000-0000-000083090000}"/>
    <cellStyle name="Calc Percent (0)" xfId="2052" xr:uid="{00000000-0005-0000-0000-000084090000}"/>
    <cellStyle name="Calc Percent (1)" xfId="2053" xr:uid="{00000000-0005-0000-0000-000085090000}"/>
    <cellStyle name="Calc Percent (2)" xfId="2054" xr:uid="{00000000-0005-0000-0000-000086090000}"/>
    <cellStyle name="Calc Percent (2) 10" xfId="2055" xr:uid="{00000000-0005-0000-0000-000087090000}"/>
    <cellStyle name="Calc Percent (2) 10 2" xfId="3574" xr:uid="{00000000-0005-0000-0000-000088090000}"/>
    <cellStyle name="Calc Percent (2) 10 2 2" xfId="4847" xr:uid="{00000000-0005-0000-0000-000089090000}"/>
    <cellStyle name="Calc Percent (2) 10 3" xfId="4542" xr:uid="{00000000-0005-0000-0000-00008A090000}"/>
    <cellStyle name="Calc Percent (2) 11" xfId="2056" xr:uid="{00000000-0005-0000-0000-00008B090000}"/>
    <cellStyle name="Calc Percent (2) 11 2" xfId="3575" xr:uid="{00000000-0005-0000-0000-00008C090000}"/>
    <cellStyle name="Calc Percent (2) 11 2 2" xfId="4848" xr:uid="{00000000-0005-0000-0000-00008D090000}"/>
    <cellStyle name="Calc Percent (2) 11 3" xfId="4543" xr:uid="{00000000-0005-0000-0000-00008E090000}"/>
    <cellStyle name="Calc Percent (2) 12" xfId="2057" xr:uid="{00000000-0005-0000-0000-00008F090000}"/>
    <cellStyle name="Calc Percent (2) 12 2" xfId="3576" xr:uid="{00000000-0005-0000-0000-000090090000}"/>
    <cellStyle name="Calc Percent (2) 12 2 2" xfId="4849" xr:uid="{00000000-0005-0000-0000-000091090000}"/>
    <cellStyle name="Calc Percent (2) 12 3" xfId="4544" xr:uid="{00000000-0005-0000-0000-000092090000}"/>
    <cellStyle name="Calc Percent (2) 13" xfId="2058" xr:uid="{00000000-0005-0000-0000-000093090000}"/>
    <cellStyle name="Calc Percent (2) 13 2" xfId="3577" xr:uid="{00000000-0005-0000-0000-000094090000}"/>
    <cellStyle name="Calc Percent (2) 13 2 2" xfId="4850" xr:uid="{00000000-0005-0000-0000-000095090000}"/>
    <cellStyle name="Calc Percent (2) 13 3" xfId="4545" xr:uid="{00000000-0005-0000-0000-000096090000}"/>
    <cellStyle name="Calc Percent (2) 14" xfId="2059" xr:uid="{00000000-0005-0000-0000-000097090000}"/>
    <cellStyle name="Calc Percent (2) 14 2" xfId="3578" xr:uid="{00000000-0005-0000-0000-000098090000}"/>
    <cellStyle name="Calc Percent (2) 14 2 2" xfId="4851" xr:uid="{00000000-0005-0000-0000-000099090000}"/>
    <cellStyle name="Calc Percent (2) 14 3" xfId="4546" xr:uid="{00000000-0005-0000-0000-00009A090000}"/>
    <cellStyle name="Calc Percent (2) 15" xfId="2060" xr:uid="{00000000-0005-0000-0000-00009B090000}"/>
    <cellStyle name="Calc Percent (2) 15 2" xfId="3579" xr:uid="{00000000-0005-0000-0000-00009C090000}"/>
    <cellStyle name="Calc Percent (2) 15 2 2" xfId="4852" xr:uid="{00000000-0005-0000-0000-00009D090000}"/>
    <cellStyle name="Calc Percent (2) 15 3" xfId="4547" xr:uid="{00000000-0005-0000-0000-00009E090000}"/>
    <cellStyle name="Calc Percent (2) 16" xfId="2061" xr:uid="{00000000-0005-0000-0000-00009F090000}"/>
    <cellStyle name="Calc Percent (2) 16 2" xfId="3580" xr:uid="{00000000-0005-0000-0000-0000A0090000}"/>
    <cellStyle name="Calc Percent (2) 16 2 2" xfId="4853" xr:uid="{00000000-0005-0000-0000-0000A1090000}"/>
    <cellStyle name="Calc Percent (2) 16 3" xfId="4548" xr:uid="{00000000-0005-0000-0000-0000A2090000}"/>
    <cellStyle name="Calc Percent (2) 17" xfId="2062" xr:uid="{00000000-0005-0000-0000-0000A3090000}"/>
    <cellStyle name="Calc Percent (2) 17 2" xfId="3581" xr:uid="{00000000-0005-0000-0000-0000A4090000}"/>
    <cellStyle name="Calc Percent (2) 17 2 2" xfId="4854" xr:uid="{00000000-0005-0000-0000-0000A5090000}"/>
    <cellStyle name="Calc Percent (2) 17 3" xfId="4549" xr:uid="{00000000-0005-0000-0000-0000A6090000}"/>
    <cellStyle name="Calc Percent (2) 18" xfId="2063" xr:uid="{00000000-0005-0000-0000-0000A7090000}"/>
    <cellStyle name="Calc Percent (2) 18 2" xfId="3582" xr:uid="{00000000-0005-0000-0000-0000A8090000}"/>
    <cellStyle name="Calc Percent (2) 18 2 2" xfId="4855" xr:uid="{00000000-0005-0000-0000-0000A9090000}"/>
    <cellStyle name="Calc Percent (2) 18 3" xfId="4550" xr:uid="{00000000-0005-0000-0000-0000AA090000}"/>
    <cellStyle name="Calc Percent (2) 19" xfId="2064" xr:uid="{00000000-0005-0000-0000-0000AB090000}"/>
    <cellStyle name="Calc Percent (2) 19 2" xfId="3583" xr:uid="{00000000-0005-0000-0000-0000AC090000}"/>
    <cellStyle name="Calc Percent (2) 19 2 2" xfId="4856" xr:uid="{00000000-0005-0000-0000-0000AD090000}"/>
    <cellStyle name="Calc Percent (2) 19 3" xfId="4551" xr:uid="{00000000-0005-0000-0000-0000AE090000}"/>
    <cellStyle name="Calc Percent (2) 2" xfId="2065" xr:uid="{00000000-0005-0000-0000-0000AF090000}"/>
    <cellStyle name="Calc Percent (2) 2 2" xfId="3584" xr:uid="{00000000-0005-0000-0000-0000B0090000}"/>
    <cellStyle name="Calc Percent (2) 2 2 2" xfId="4857" xr:uid="{00000000-0005-0000-0000-0000B1090000}"/>
    <cellStyle name="Calc Percent (2) 2 3" xfId="4552" xr:uid="{00000000-0005-0000-0000-0000B2090000}"/>
    <cellStyle name="Calc Percent (2) 20" xfId="2066" xr:uid="{00000000-0005-0000-0000-0000B3090000}"/>
    <cellStyle name="Calc Percent (2) 20 2" xfId="3585" xr:uid="{00000000-0005-0000-0000-0000B4090000}"/>
    <cellStyle name="Calc Percent (2) 20 2 2" xfId="4858" xr:uid="{00000000-0005-0000-0000-0000B5090000}"/>
    <cellStyle name="Calc Percent (2) 20 3" xfId="4553" xr:uid="{00000000-0005-0000-0000-0000B6090000}"/>
    <cellStyle name="Calc Percent (2) 21" xfId="2067" xr:uid="{00000000-0005-0000-0000-0000B7090000}"/>
    <cellStyle name="Calc Percent (2) 21 2" xfId="3586" xr:uid="{00000000-0005-0000-0000-0000B8090000}"/>
    <cellStyle name="Calc Percent (2) 21 2 2" xfId="4859" xr:uid="{00000000-0005-0000-0000-0000B9090000}"/>
    <cellStyle name="Calc Percent (2) 21 3" xfId="4554" xr:uid="{00000000-0005-0000-0000-0000BA090000}"/>
    <cellStyle name="Calc Percent (2) 22" xfId="2068" xr:uid="{00000000-0005-0000-0000-0000BB090000}"/>
    <cellStyle name="Calc Percent (2) 22 2" xfId="3587" xr:uid="{00000000-0005-0000-0000-0000BC090000}"/>
    <cellStyle name="Calc Percent (2) 22 2 2" xfId="4860" xr:uid="{00000000-0005-0000-0000-0000BD090000}"/>
    <cellStyle name="Calc Percent (2) 22 3" xfId="4555" xr:uid="{00000000-0005-0000-0000-0000BE090000}"/>
    <cellStyle name="Calc Percent (2) 23" xfId="2069" xr:uid="{00000000-0005-0000-0000-0000BF090000}"/>
    <cellStyle name="Calc Percent (2) 23 2" xfId="3588" xr:uid="{00000000-0005-0000-0000-0000C0090000}"/>
    <cellStyle name="Calc Percent (2) 23 2 2" xfId="4861" xr:uid="{00000000-0005-0000-0000-0000C1090000}"/>
    <cellStyle name="Calc Percent (2) 23 3" xfId="4556" xr:uid="{00000000-0005-0000-0000-0000C2090000}"/>
    <cellStyle name="Calc Percent (2) 24" xfId="2070" xr:uid="{00000000-0005-0000-0000-0000C3090000}"/>
    <cellStyle name="Calc Percent (2) 24 2" xfId="3589" xr:uid="{00000000-0005-0000-0000-0000C4090000}"/>
    <cellStyle name="Calc Percent (2) 24 2 2" xfId="4862" xr:uid="{00000000-0005-0000-0000-0000C5090000}"/>
    <cellStyle name="Calc Percent (2) 24 3" xfId="4557" xr:uid="{00000000-0005-0000-0000-0000C6090000}"/>
    <cellStyle name="Calc Percent (2) 25" xfId="2071" xr:uid="{00000000-0005-0000-0000-0000C7090000}"/>
    <cellStyle name="Calc Percent (2) 25 2" xfId="3590" xr:uid="{00000000-0005-0000-0000-0000C8090000}"/>
    <cellStyle name="Calc Percent (2) 25 2 2" xfId="4863" xr:uid="{00000000-0005-0000-0000-0000C9090000}"/>
    <cellStyle name="Calc Percent (2) 25 3" xfId="4558" xr:uid="{00000000-0005-0000-0000-0000CA090000}"/>
    <cellStyle name="Calc Percent (2) 26" xfId="2072" xr:uid="{00000000-0005-0000-0000-0000CB090000}"/>
    <cellStyle name="Calc Percent (2) 26 2" xfId="3591" xr:uid="{00000000-0005-0000-0000-0000CC090000}"/>
    <cellStyle name="Calc Percent (2) 26 2 2" xfId="4864" xr:uid="{00000000-0005-0000-0000-0000CD090000}"/>
    <cellStyle name="Calc Percent (2) 26 3" xfId="4559" xr:uid="{00000000-0005-0000-0000-0000CE090000}"/>
    <cellStyle name="Calc Percent (2) 27" xfId="2073" xr:uid="{00000000-0005-0000-0000-0000CF090000}"/>
    <cellStyle name="Calc Percent (2) 27 2" xfId="3592" xr:uid="{00000000-0005-0000-0000-0000D0090000}"/>
    <cellStyle name="Calc Percent (2) 27 2 2" xfId="4865" xr:uid="{00000000-0005-0000-0000-0000D1090000}"/>
    <cellStyle name="Calc Percent (2) 27 3" xfId="4560" xr:uid="{00000000-0005-0000-0000-0000D2090000}"/>
    <cellStyle name="Calc Percent (2) 28" xfId="2074" xr:uid="{00000000-0005-0000-0000-0000D3090000}"/>
    <cellStyle name="Calc Percent (2) 28 2" xfId="3593" xr:uid="{00000000-0005-0000-0000-0000D4090000}"/>
    <cellStyle name="Calc Percent (2) 28 2 2" xfId="4866" xr:uid="{00000000-0005-0000-0000-0000D5090000}"/>
    <cellStyle name="Calc Percent (2) 28 3" xfId="4561" xr:uid="{00000000-0005-0000-0000-0000D6090000}"/>
    <cellStyle name="Calc Percent (2) 29" xfId="2075" xr:uid="{00000000-0005-0000-0000-0000D7090000}"/>
    <cellStyle name="Calc Percent (2) 29 2" xfId="3594" xr:uid="{00000000-0005-0000-0000-0000D8090000}"/>
    <cellStyle name="Calc Percent (2) 29 2 2" xfId="4867" xr:uid="{00000000-0005-0000-0000-0000D9090000}"/>
    <cellStyle name="Calc Percent (2) 29 3" xfId="4562" xr:uid="{00000000-0005-0000-0000-0000DA090000}"/>
    <cellStyle name="Calc Percent (2) 3" xfId="2076" xr:uid="{00000000-0005-0000-0000-0000DB090000}"/>
    <cellStyle name="Calc Percent (2) 3 2" xfId="3595" xr:uid="{00000000-0005-0000-0000-0000DC090000}"/>
    <cellStyle name="Calc Percent (2) 3 2 2" xfId="4868" xr:uid="{00000000-0005-0000-0000-0000DD090000}"/>
    <cellStyle name="Calc Percent (2) 3 3" xfId="4563" xr:uid="{00000000-0005-0000-0000-0000DE090000}"/>
    <cellStyle name="Calc Percent (2) 30" xfId="2077" xr:uid="{00000000-0005-0000-0000-0000DF090000}"/>
    <cellStyle name="Calc Percent (2) 30 2" xfId="3596" xr:uid="{00000000-0005-0000-0000-0000E0090000}"/>
    <cellStyle name="Calc Percent (2) 30 2 2" xfId="4869" xr:uid="{00000000-0005-0000-0000-0000E1090000}"/>
    <cellStyle name="Calc Percent (2) 30 3" xfId="4564" xr:uid="{00000000-0005-0000-0000-0000E2090000}"/>
    <cellStyle name="Calc Percent (2) 31" xfId="2078" xr:uid="{00000000-0005-0000-0000-0000E3090000}"/>
    <cellStyle name="Calc Percent (2) 31 2" xfId="3597" xr:uid="{00000000-0005-0000-0000-0000E4090000}"/>
    <cellStyle name="Calc Percent (2) 31 2 2" xfId="4870" xr:uid="{00000000-0005-0000-0000-0000E5090000}"/>
    <cellStyle name="Calc Percent (2) 31 3" xfId="4565" xr:uid="{00000000-0005-0000-0000-0000E6090000}"/>
    <cellStyle name="Calc Percent (2) 32" xfId="2079" xr:uid="{00000000-0005-0000-0000-0000E7090000}"/>
    <cellStyle name="Calc Percent (2) 32 2" xfId="3598" xr:uid="{00000000-0005-0000-0000-0000E8090000}"/>
    <cellStyle name="Calc Percent (2) 32 2 2" xfId="4871" xr:uid="{00000000-0005-0000-0000-0000E9090000}"/>
    <cellStyle name="Calc Percent (2) 32 3" xfId="4566" xr:uid="{00000000-0005-0000-0000-0000EA090000}"/>
    <cellStyle name="Calc Percent (2) 33" xfId="2080" xr:uid="{00000000-0005-0000-0000-0000EB090000}"/>
    <cellStyle name="Calc Percent (2) 33 2" xfId="3599" xr:uid="{00000000-0005-0000-0000-0000EC090000}"/>
    <cellStyle name="Calc Percent (2) 33 2 2" xfId="4872" xr:uid="{00000000-0005-0000-0000-0000ED090000}"/>
    <cellStyle name="Calc Percent (2) 33 3" xfId="4567" xr:uid="{00000000-0005-0000-0000-0000EE090000}"/>
    <cellStyle name="Calc Percent (2) 34" xfId="2081" xr:uid="{00000000-0005-0000-0000-0000EF090000}"/>
    <cellStyle name="Calc Percent (2) 34 2" xfId="3600" xr:uid="{00000000-0005-0000-0000-0000F0090000}"/>
    <cellStyle name="Calc Percent (2) 34 2 2" xfId="4873" xr:uid="{00000000-0005-0000-0000-0000F1090000}"/>
    <cellStyle name="Calc Percent (2) 34 3" xfId="4568" xr:uid="{00000000-0005-0000-0000-0000F2090000}"/>
    <cellStyle name="Calc Percent (2) 35" xfId="2082" xr:uid="{00000000-0005-0000-0000-0000F3090000}"/>
    <cellStyle name="Calc Percent (2) 35 2" xfId="3601" xr:uid="{00000000-0005-0000-0000-0000F4090000}"/>
    <cellStyle name="Calc Percent (2) 35 2 2" xfId="4874" xr:uid="{00000000-0005-0000-0000-0000F5090000}"/>
    <cellStyle name="Calc Percent (2) 35 3" xfId="4569" xr:uid="{00000000-0005-0000-0000-0000F6090000}"/>
    <cellStyle name="Calc Percent (2) 36" xfId="2083" xr:uid="{00000000-0005-0000-0000-0000F7090000}"/>
    <cellStyle name="Calc Percent (2) 36 2" xfId="3602" xr:uid="{00000000-0005-0000-0000-0000F8090000}"/>
    <cellStyle name="Calc Percent (2) 36 2 2" xfId="4875" xr:uid="{00000000-0005-0000-0000-0000F9090000}"/>
    <cellStyle name="Calc Percent (2) 36 3" xfId="4570" xr:uid="{00000000-0005-0000-0000-0000FA090000}"/>
    <cellStyle name="Calc Percent (2) 37" xfId="2084" xr:uid="{00000000-0005-0000-0000-0000FB090000}"/>
    <cellStyle name="Calc Percent (2) 37 2" xfId="3603" xr:uid="{00000000-0005-0000-0000-0000FC090000}"/>
    <cellStyle name="Calc Percent (2) 37 2 2" xfId="4876" xr:uid="{00000000-0005-0000-0000-0000FD090000}"/>
    <cellStyle name="Calc Percent (2) 37 3" xfId="4571" xr:uid="{00000000-0005-0000-0000-0000FE090000}"/>
    <cellStyle name="Calc Percent (2) 38" xfId="2085" xr:uid="{00000000-0005-0000-0000-0000FF090000}"/>
    <cellStyle name="Calc Percent (2) 38 2" xfId="3604" xr:uid="{00000000-0005-0000-0000-0000000A0000}"/>
    <cellStyle name="Calc Percent (2) 38 2 2" xfId="4877" xr:uid="{00000000-0005-0000-0000-0000010A0000}"/>
    <cellStyle name="Calc Percent (2) 38 3" xfId="4572" xr:uid="{00000000-0005-0000-0000-0000020A0000}"/>
    <cellStyle name="Calc Percent (2) 39" xfId="2086" xr:uid="{00000000-0005-0000-0000-0000030A0000}"/>
    <cellStyle name="Calc Percent (2) 39 2" xfId="3605" xr:uid="{00000000-0005-0000-0000-0000040A0000}"/>
    <cellStyle name="Calc Percent (2) 39 2 2" xfId="4878" xr:uid="{00000000-0005-0000-0000-0000050A0000}"/>
    <cellStyle name="Calc Percent (2) 39 3" xfId="4573" xr:uid="{00000000-0005-0000-0000-0000060A0000}"/>
    <cellStyle name="Calc Percent (2) 4" xfId="2087" xr:uid="{00000000-0005-0000-0000-0000070A0000}"/>
    <cellStyle name="Calc Percent (2) 4 2" xfId="3606" xr:uid="{00000000-0005-0000-0000-0000080A0000}"/>
    <cellStyle name="Calc Percent (2) 4 2 2" xfId="4879" xr:uid="{00000000-0005-0000-0000-0000090A0000}"/>
    <cellStyle name="Calc Percent (2) 4 3" xfId="4574" xr:uid="{00000000-0005-0000-0000-00000A0A0000}"/>
    <cellStyle name="Calc Percent (2) 40" xfId="2088" xr:uid="{00000000-0005-0000-0000-00000B0A0000}"/>
    <cellStyle name="Calc Percent (2) 40 2" xfId="3607" xr:uid="{00000000-0005-0000-0000-00000C0A0000}"/>
    <cellStyle name="Calc Percent (2) 40 2 2" xfId="4880" xr:uid="{00000000-0005-0000-0000-00000D0A0000}"/>
    <cellStyle name="Calc Percent (2) 40 3" xfId="4575" xr:uid="{00000000-0005-0000-0000-00000E0A0000}"/>
    <cellStyle name="Calc Percent (2) 41" xfId="2089" xr:uid="{00000000-0005-0000-0000-00000F0A0000}"/>
    <cellStyle name="Calc Percent (2) 41 2" xfId="3608" xr:uid="{00000000-0005-0000-0000-0000100A0000}"/>
    <cellStyle name="Calc Percent (2) 41 2 2" xfId="4881" xr:uid="{00000000-0005-0000-0000-0000110A0000}"/>
    <cellStyle name="Calc Percent (2) 41 3" xfId="4576" xr:uid="{00000000-0005-0000-0000-0000120A0000}"/>
    <cellStyle name="Calc Percent (2) 42" xfId="2090" xr:uid="{00000000-0005-0000-0000-0000130A0000}"/>
    <cellStyle name="Calc Percent (2) 42 2" xfId="3609" xr:uid="{00000000-0005-0000-0000-0000140A0000}"/>
    <cellStyle name="Calc Percent (2) 42 2 2" xfId="4882" xr:uid="{00000000-0005-0000-0000-0000150A0000}"/>
    <cellStyle name="Calc Percent (2) 42 3" xfId="4577" xr:uid="{00000000-0005-0000-0000-0000160A0000}"/>
    <cellStyle name="Calc Percent (2) 43" xfId="2091" xr:uid="{00000000-0005-0000-0000-0000170A0000}"/>
    <cellStyle name="Calc Percent (2) 43 2" xfId="3610" xr:uid="{00000000-0005-0000-0000-0000180A0000}"/>
    <cellStyle name="Calc Percent (2) 43 2 2" xfId="4883" xr:uid="{00000000-0005-0000-0000-0000190A0000}"/>
    <cellStyle name="Calc Percent (2) 43 3" xfId="4578" xr:uid="{00000000-0005-0000-0000-00001A0A0000}"/>
    <cellStyle name="Calc Percent (2) 44" xfId="2092" xr:uid="{00000000-0005-0000-0000-00001B0A0000}"/>
    <cellStyle name="Calc Percent (2) 44 2" xfId="3611" xr:uid="{00000000-0005-0000-0000-00001C0A0000}"/>
    <cellStyle name="Calc Percent (2) 44 2 2" xfId="4884" xr:uid="{00000000-0005-0000-0000-00001D0A0000}"/>
    <cellStyle name="Calc Percent (2) 44 3" xfId="4579" xr:uid="{00000000-0005-0000-0000-00001E0A0000}"/>
    <cellStyle name="Calc Percent (2) 45" xfId="2093" xr:uid="{00000000-0005-0000-0000-00001F0A0000}"/>
    <cellStyle name="Calc Percent (2) 45 2" xfId="3612" xr:uid="{00000000-0005-0000-0000-0000200A0000}"/>
    <cellStyle name="Calc Percent (2) 45 2 2" xfId="4885" xr:uid="{00000000-0005-0000-0000-0000210A0000}"/>
    <cellStyle name="Calc Percent (2) 45 3" xfId="4580" xr:uid="{00000000-0005-0000-0000-0000220A0000}"/>
    <cellStyle name="Calc Percent (2) 46" xfId="2094" xr:uid="{00000000-0005-0000-0000-0000230A0000}"/>
    <cellStyle name="Calc Percent (2) 46 2" xfId="3613" xr:uid="{00000000-0005-0000-0000-0000240A0000}"/>
    <cellStyle name="Calc Percent (2) 46 2 2" xfId="4886" xr:uid="{00000000-0005-0000-0000-0000250A0000}"/>
    <cellStyle name="Calc Percent (2) 46 3" xfId="4581" xr:uid="{00000000-0005-0000-0000-0000260A0000}"/>
    <cellStyle name="Calc Percent (2) 47" xfId="2095" xr:uid="{00000000-0005-0000-0000-0000270A0000}"/>
    <cellStyle name="Calc Percent (2) 47 2" xfId="3614" xr:uid="{00000000-0005-0000-0000-0000280A0000}"/>
    <cellStyle name="Calc Percent (2) 47 2 2" xfId="4887" xr:uid="{00000000-0005-0000-0000-0000290A0000}"/>
    <cellStyle name="Calc Percent (2) 47 3" xfId="4582" xr:uid="{00000000-0005-0000-0000-00002A0A0000}"/>
    <cellStyle name="Calc Percent (2) 48" xfId="2096" xr:uid="{00000000-0005-0000-0000-00002B0A0000}"/>
    <cellStyle name="Calc Percent (2) 48 2" xfId="3615" xr:uid="{00000000-0005-0000-0000-00002C0A0000}"/>
    <cellStyle name="Calc Percent (2) 48 2 2" xfId="4888" xr:uid="{00000000-0005-0000-0000-00002D0A0000}"/>
    <cellStyle name="Calc Percent (2) 48 3" xfId="4583" xr:uid="{00000000-0005-0000-0000-00002E0A0000}"/>
    <cellStyle name="Calc Percent (2) 49" xfId="2097" xr:uid="{00000000-0005-0000-0000-00002F0A0000}"/>
    <cellStyle name="Calc Percent (2) 49 2" xfId="3616" xr:uid="{00000000-0005-0000-0000-0000300A0000}"/>
    <cellStyle name="Calc Percent (2) 49 2 2" xfId="4889" xr:uid="{00000000-0005-0000-0000-0000310A0000}"/>
    <cellStyle name="Calc Percent (2) 49 3" xfId="4584" xr:uid="{00000000-0005-0000-0000-0000320A0000}"/>
    <cellStyle name="Calc Percent (2) 5" xfId="2098" xr:uid="{00000000-0005-0000-0000-0000330A0000}"/>
    <cellStyle name="Calc Percent (2) 5 2" xfId="3617" xr:uid="{00000000-0005-0000-0000-0000340A0000}"/>
    <cellStyle name="Calc Percent (2) 5 2 2" xfId="4890" xr:uid="{00000000-0005-0000-0000-0000350A0000}"/>
    <cellStyle name="Calc Percent (2) 5 3" xfId="4585" xr:uid="{00000000-0005-0000-0000-0000360A0000}"/>
    <cellStyle name="Calc Percent (2) 50" xfId="2099" xr:uid="{00000000-0005-0000-0000-0000370A0000}"/>
    <cellStyle name="Calc Percent (2) 50 2" xfId="3618" xr:uid="{00000000-0005-0000-0000-0000380A0000}"/>
    <cellStyle name="Calc Percent (2) 50 2 2" xfId="4891" xr:uid="{00000000-0005-0000-0000-0000390A0000}"/>
    <cellStyle name="Calc Percent (2) 50 3" xfId="4586" xr:uid="{00000000-0005-0000-0000-00003A0A0000}"/>
    <cellStyle name="Calc Percent (2) 51" xfId="2100" xr:uid="{00000000-0005-0000-0000-00003B0A0000}"/>
    <cellStyle name="Calc Percent (2) 51 2" xfId="3619" xr:uid="{00000000-0005-0000-0000-00003C0A0000}"/>
    <cellStyle name="Calc Percent (2) 51 2 2" xfId="4892" xr:uid="{00000000-0005-0000-0000-00003D0A0000}"/>
    <cellStyle name="Calc Percent (2) 51 3" xfId="4587" xr:uid="{00000000-0005-0000-0000-00003E0A0000}"/>
    <cellStyle name="Calc Percent (2) 52" xfId="2101" xr:uid="{00000000-0005-0000-0000-00003F0A0000}"/>
    <cellStyle name="Calc Percent (2) 52 2" xfId="3620" xr:uid="{00000000-0005-0000-0000-0000400A0000}"/>
    <cellStyle name="Calc Percent (2) 52 2 2" xfId="4893" xr:uid="{00000000-0005-0000-0000-0000410A0000}"/>
    <cellStyle name="Calc Percent (2) 52 3" xfId="4588" xr:uid="{00000000-0005-0000-0000-0000420A0000}"/>
    <cellStyle name="Calc Percent (2) 53" xfId="2102" xr:uid="{00000000-0005-0000-0000-0000430A0000}"/>
    <cellStyle name="Calc Percent (2) 53 2" xfId="3621" xr:uid="{00000000-0005-0000-0000-0000440A0000}"/>
    <cellStyle name="Calc Percent (2) 53 2 2" xfId="4894" xr:uid="{00000000-0005-0000-0000-0000450A0000}"/>
    <cellStyle name="Calc Percent (2) 53 3" xfId="4589" xr:uid="{00000000-0005-0000-0000-0000460A0000}"/>
    <cellStyle name="Calc Percent (2) 54" xfId="2103" xr:uid="{00000000-0005-0000-0000-0000470A0000}"/>
    <cellStyle name="Calc Percent (2) 54 2" xfId="3622" xr:uid="{00000000-0005-0000-0000-0000480A0000}"/>
    <cellStyle name="Calc Percent (2) 54 2 2" xfId="4895" xr:uid="{00000000-0005-0000-0000-0000490A0000}"/>
    <cellStyle name="Calc Percent (2) 54 3" xfId="4590" xr:uid="{00000000-0005-0000-0000-00004A0A0000}"/>
    <cellStyle name="Calc Percent (2) 55" xfId="2104" xr:uid="{00000000-0005-0000-0000-00004B0A0000}"/>
    <cellStyle name="Calc Percent (2) 55 2" xfId="3623" xr:uid="{00000000-0005-0000-0000-00004C0A0000}"/>
    <cellStyle name="Calc Percent (2) 55 2 2" xfId="4896" xr:uid="{00000000-0005-0000-0000-00004D0A0000}"/>
    <cellStyle name="Calc Percent (2) 55 3" xfId="4591" xr:uid="{00000000-0005-0000-0000-00004E0A0000}"/>
    <cellStyle name="Calc Percent (2) 56" xfId="2105" xr:uid="{00000000-0005-0000-0000-00004F0A0000}"/>
    <cellStyle name="Calc Percent (2) 56 2" xfId="3624" xr:uid="{00000000-0005-0000-0000-0000500A0000}"/>
    <cellStyle name="Calc Percent (2) 56 2 2" xfId="4897" xr:uid="{00000000-0005-0000-0000-0000510A0000}"/>
    <cellStyle name="Calc Percent (2) 56 3" xfId="4592" xr:uid="{00000000-0005-0000-0000-0000520A0000}"/>
    <cellStyle name="Calc Percent (2) 57" xfId="2106" xr:uid="{00000000-0005-0000-0000-0000530A0000}"/>
    <cellStyle name="Calc Percent (2) 57 2" xfId="3625" xr:uid="{00000000-0005-0000-0000-0000540A0000}"/>
    <cellStyle name="Calc Percent (2) 57 2 2" xfId="4898" xr:uid="{00000000-0005-0000-0000-0000550A0000}"/>
    <cellStyle name="Calc Percent (2) 57 3" xfId="4593" xr:uid="{00000000-0005-0000-0000-0000560A0000}"/>
    <cellStyle name="Calc Percent (2) 58" xfId="2107" xr:uid="{00000000-0005-0000-0000-0000570A0000}"/>
    <cellStyle name="Calc Percent (2) 58 2" xfId="3626" xr:uid="{00000000-0005-0000-0000-0000580A0000}"/>
    <cellStyle name="Calc Percent (2) 58 2 2" xfId="4899" xr:uid="{00000000-0005-0000-0000-0000590A0000}"/>
    <cellStyle name="Calc Percent (2) 58 3" xfId="4594" xr:uid="{00000000-0005-0000-0000-00005A0A0000}"/>
    <cellStyle name="Calc Percent (2) 59" xfId="2108" xr:uid="{00000000-0005-0000-0000-00005B0A0000}"/>
    <cellStyle name="Calc Percent (2) 59 2" xfId="3627" xr:uid="{00000000-0005-0000-0000-00005C0A0000}"/>
    <cellStyle name="Calc Percent (2) 59 2 2" xfId="4900" xr:uid="{00000000-0005-0000-0000-00005D0A0000}"/>
    <cellStyle name="Calc Percent (2) 59 3" xfId="4595" xr:uid="{00000000-0005-0000-0000-00005E0A0000}"/>
    <cellStyle name="Calc Percent (2) 6" xfId="2109" xr:uid="{00000000-0005-0000-0000-00005F0A0000}"/>
    <cellStyle name="Calc Percent (2) 6 2" xfId="3628" xr:uid="{00000000-0005-0000-0000-0000600A0000}"/>
    <cellStyle name="Calc Percent (2) 6 2 2" xfId="4901" xr:uid="{00000000-0005-0000-0000-0000610A0000}"/>
    <cellStyle name="Calc Percent (2) 6 3" xfId="4596" xr:uid="{00000000-0005-0000-0000-0000620A0000}"/>
    <cellStyle name="Calc Percent (2) 60" xfId="2110" xr:uid="{00000000-0005-0000-0000-0000630A0000}"/>
    <cellStyle name="Calc Percent (2) 60 2" xfId="3629" xr:uid="{00000000-0005-0000-0000-0000640A0000}"/>
    <cellStyle name="Calc Percent (2) 60 2 2" xfId="4902" xr:uid="{00000000-0005-0000-0000-0000650A0000}"/>
    <cellStyle name="Calc Percent (2) 60 3" xfId="4597" xr:uid="{00000000-0005-0000-0000-0000660A0000}"/>
    <cellStyle name="Calc Percent (2) 61" xfId="2111" xr:uid="{00000000-0005-0000-0000-0000670A0000}"/>
    <cellStyle name="Calc Percent (2) 61 2" xfId="3630" xr:uid="{00000000-0005-0000-0000-0000680A0000}"/>
    <cellStyle name="Calc Percent (2) 61 2 2" xfId="4903" xr:uid="{00000000-0005-0000-0000-0000690A0000}"/>
    <cellStyle name="Calc Percent (2) 61 3" xfId="4598" xr:uid="{00000000-0005-0000-0000-00006A0A0000}"/>
    <cellStyle name="Calc Percent (2) 62" xfId="2112" xr:uid="{00000000-0005-0000-0000-00006B0A0000}"/>
    <cellStyle name="Calc Percent (2) 62 2" xfId="3631" xr:uid="{00000000-0005-0000-0000-00006C0A0000}"/>
    <cellStyle name="Calc Percent (2) 62 2 2" xfId="4904" xr:uid="{00000000-0005-0000-0000-00006D0A0000}"/>
    <cellStyle name="Calc Percent (2) 62 3" xfId="4599" xr:uid="{00000000-0005-0000-0000-00006E0A0000}"/>
    <cellStyle name="Calc Percent (2) 63" xfId="2113" xr:uid="{00000000-0005-0000-0000-00006F0A0000}"/>
    <cellStyle name="Calc Percent (2) 63 2" xfId="3632" xr:uid="{00000000-0005-0000-0000-0000700A0000}"/>
    <cellStyle name="Calc Percent (2) 63 2 2" xfId="4905" xr:uid="{00000000-0005-0000-0000-0000710A0000}"/>
    <cellStyle name="Calc Percent (2) 63 3" xfId="4600" xr:uid="{00000000-0005-0000-0000-0000720A0000}"/>
    <cellStyle name="Calc Percent (2) 64" xfId="2114" xr:uid="{00000000-0005-0000-0000-0000730A0000}"/>
    <cellStyle name="Calc Percent (2) 64 2" xfId="3633" xr:uid="{00000000-0005-0000-0000-0000740A0000}"/>
    <cellStyle name="Calc Percent (2) 64 2 2" xfId="4906" xr:uid="{00000000-0005-0000-0000-0000750A0000}"/>
    <cellStyle name="Calc Percent (2) 64 3" xfId="4601" xr:uid="{00000000-0005-0000-0000-0000760A0000}"/>
    <cellStyle name="Calc Percent (2) 65" xfId="2115" xr:uid="{00000000-0005-0000-0000-0000770A0000}"/>
    <cellStyle name="Calc Percent (2) 65 2" xfId="3634" xr:uid="{00000000-0005-0000-0000-0000780A0000}"/>
    <cellStyle name="Calc Percent (2) 65 2 2" xfId="4907" xr:uid="{00000000-0005-0000-0000-0000790A0000}"/>
    <cellStyle name="Calc Percent (2) 65 3" xfId="4602" xr:uid="{00000000-0005-0000-0000-00007A0A0000}"/>
    <cellStyle name="Calc Percent (2) 66" xfId="2116" xr:uid="{00000000-0005-0000-0000-00007B0A0000}"/>
    <cellStyle name="Calc Percent (2) 66 2" xfId="3635" xr:uid="{00000000-0005-0000-0000-00007C0A0000}"/>
    <cellStyle name="Calc Percent (2) 66 2 2" xfId="4908" xr:uid="{00000000-0005-0000-0000-00007D0A0000}"/>
    <cellStyle name="Calc Percent (2) 66 3" xfId="4603" xr:uid="{00000000-0005-0000-0000-00007E0A0000}"/>
    <cellStyle name="Calc Percent (2) 67" xfId="2117" xr:uid="{00000000-0005-0000-0000-00007F0A0000}"/>
    <cellStyle name="Calc Percent (2) 67 2" xfId="3636" xr:uid="{00000000-0005-0000-0000-0000800A0000}"/>
    <cellStyle name="Calc Percent (2) 67 2 2" xfId="4909" xr:uid="{00000000-0005-0000-0000-0000810A0000}"/>
    <cellStyle name="Calc Percent (2) 67 3" xfId="4604" xr:uid="{00000000-0005-0000-0000-0000820A0000}"/>
    <cellStyle name="Calc Percent (2) 68" xfId="2118" xr:uid="{00000000-0005-0000-0000-0000830A0000}"/>
    <cellStyle name="Calc Percent (2) 68 2" xfId="3637" xr:uid="{00000000-0005-0000-0000-0000840A0000}"/>
    <cellStyle name="Calc Percent (2) 68 2 2" xfId="4910" xr:uid="{00000000-0005-0000-0000-0000850A0000}"/>
    <cellStyle name="Calc Percent (2) 68 3" xfId="4605" xr:uid="{00000000-0005-0000-0000-0000860A0000}"/>
    <cellStyle name="Calc Percent (2) 69" xfId="2119" xr:uid="{00000000-0005-0000-0000-0000870A0000}"/>
    <cellStyle name="Calc Percent (2) 69 2" xfId="3638" xr:uid="{00000000-0005-0000-0000-0000880A0000}"/>
    <cellStyle name="Calc Percent (2) 69 2 2" xfId="4911" xr:uid="{00000000-0005-0000-0000-0000890A0000}"/>
    <cellStyle name="Calc Percent (2) 69 3" xfId="4606" xr:uid="{00000000-0005-0000-0000-00008A0A0000}"/>
    <cellStyle name="Calc Percent (2) 7" xfId="2120" xr:uid="{00000000-0005-0000-0000-00008B0A0000}"/>
    <cellStyle name="Calc Percent (2) 7 2" xfId="3639" xr:uid="{00000000-0005-0000-0000-00008C0A0000}"/>
    <cellStyle name="Calc Percent (2) 7 2 2" xfId="4912" xr:uid="{00000000-0005-0000-0000-00008D0A0000}"/>
    <cellStyle name="Calc Percent (2) 7 3" xfId="4607" xr:uid="{00000000-0005-0000-0000-00008E0A0000}"/>
    <cellStyle name="Calc Percent (2) 70" xfId="2121" xr:uid="{00000000-0005-0000-0000-00008F0A0000}"/>
    <cellStyle name="Calc Percent (2) 70 2" xfId="3640" xr:uid="{00000000-0005-0000-0000-0000900A0000}"/>
    <cellStyle name="Calc Percent (2) 70 2 2" xfId="4913" xr:uid="{00000000-0005-0000-0000-0000910A0000}"/>
    <cellStyle name="Calc Percent (2) 70 3" xfId="4608" xr:uid="{00000000-0005-0000-0000-0000920A0000}"/>
    <cellStyle name="Calc Percent (2) 71" xfId="2122" xr:uid="{00000000-0005-0000-0000-0000930A0000}"/>
    <cellStyle name="Calc Percent (2) 71 2" xfId="3641" xr:uid="{00000000-0005-0000-0000-0000940A0000}"/>
    <cellStyle name="Calc Percent (2) 71 2 2" xfId="4914" xr:uid="{00000000-0005-0000-0000-0000950A0000}"/>
    <cellStyle name="Calc Percent (2) 71 3" xfId="4609" xr:uid="{00000000-0005-0000-0000-0000960A0000}"/>
    <cellStyle name="Calc Percent (2) 72" xfId="2123" xr:uid="{00000000-0005-0000-0000-0000970A0000}"/>
    <cellStyle name="Calc Percent (2) 72 2" xfId="3642" xr:uid="{00000000-0005-0000-0000-0000980A0000}"/>
    <cellStyle name="Calc Percent (2) 72 2 2" xfId="4915" xr:uid="{00000000-0005-0000-0000-0000990A0000}"/>
    <cellStyle name="Calc Percent (2) 72 3" xfId="4610" xr:uid="{00000000-0005-0000-0000-00009A0A0000}"/>
    <cellStyle name="Calc Percent (2) 73" xfId="4541" xr:uid="{00000000-0005-0000-0000-00009B0A0000}"/>
    <cellStyle name="Calc Percent (2) 8" xfId="2124" xr:uid="{00000000-0005-0000-0000-00009C0A0000}"/>
    <cellStyle name="Calc Percent (2) 8 2" xfId="3643" xr:uid="{00000000-0005-0000-0000-00009D0A0000}"/>
    <cellStyle name="Calc Percent (2) 8 2 2" xfId="4916" xr:uid="{00000000-0005-0000-0000-00009E0A0000}"/>
    <cellStyle name="Calc Percent (2) 8 3" xfId="4611" xr:uid="{00000000-0005-0000-0000-00009F0A0000}"/>
    <cellStyle name="Calc Percent (2) 9" xfId="2125" xr:uid="{00000000-0005-0000-0000-0000A00A0000}"/>
    <cellStyle name="Calc Percent (2) 9 2" xfId="3644" xr:uid="{00000000-0005-0000-0000-0000A10A0000}"/>
    <cellStyle name="Calc Percent (2) 9 2 2" xfId="4917" xr:uid="{00000000-0005-0000-0000-0000A20A0000}"/>
    <cellStyle name="Calc Percent (2) 9 3" xfId="4612" xr:uid="{00000000-0005-0000-0000-0000A30A0000}"/>
    <cellStyle name="Calc Percent (2)_DM_NC2010_CC" xfId="2126" xr:uid="{00000000-0005-0000-0000-0000A40A0000}"/>
    <cellStyle name="Calc Units (0)" xfId="2127" xr:uid="{00000000-0005-0000-0000-0000A50A0000}"/>
    <cellStyle name="Calc Units (1)" xfId="2128" xr:uid="{00000000-0005-0000-0000-0000A60A0000}"/>
    <cellStyle name="Calc Units (2)" xfId="2129" xr:uid="{00000000-0005-0000-0000-0000A70A0000}"/>
    <cellStyle name="Calculation 10" xfId="2131" xr:uid="{00000000-0005-0000-0000-0000A80A0000}"/>
    <cellStyle name="Calculation 10 2" xfId="4167" xr:uid="{00000000-0005-0000-0000-0000A90A0000}"/>
    <cellStyle name="Calculation 11" xfId="2132" xr:uid="{00000000-0005-0000-0000-0000AA0A0000}"/>
    <cellStyle name="Calculation 11 2" xfId="4166" xr:uid="{00000000-0005-0000-0000-0000AB0A0000}"/>
    <cellStyle name="Calculation 12" xfId="2133" xr:uid="{00000000-0005-0000-0000-0000AC0A0000}"/>
    <cellStyle name="Calculation 12 2" xfId="4165" xr:uid="{00000000-0005-0000-0000-0000AD0A0000}"/>
    <cellStyle name="Calculation 13" xfId="2134" xr:uid="{00000000-0005-0000-0000-0000AE0A0000}"/>
    <cellStyle name="Calculation 13 2" xfId="4164" xr:uid="{00000000-0005-0000-0000-0000AF0A0000}"/>
    <cellStyle name="Calculation 14" xfId="2135" xr:uid="{00000000-0005-0000-0000-0000B00A0000}"/>
    <cellStyle name="Calculation 14 2" xfId="4163" xr:uid="{00000000-0005-0000-0000-0000B10A0000}"/>
    <cellStyle name="Calculation 15" xfId="2136" xr:uid="{00000000-0005-0000-0000-0000B20A0000}"/>
    <cellStyle name="Calculation 15 2" xfId="4162" xr:uid="{00000000-0005-0000-0000-0000B30A0000}"/>
    <cellStyle name="Calculation 16" xfId="2137" xr:uid="{00000000-0005-0000-0000-0000B40A0000}"/>
    <cellStyle name="Calculation 16 2" xfId="4161" xr:uid="{00000000-0005-0000-0000-0000B50A0000}"/>
    <cellStyle name="Calculation 17" xfId="2138" xr:uid="{00000000-0005-0000-0000-0000B60A0000}"/>
    <cellStyle name="Calculation 17 2" xfId="4160" xr:uid="{00000000-0005-0000-0000-0000B70A0000}"/>
    <cellStyle name="Calculation 18" xfId="2139" xr:uid="{00000000-0005-0000-0000-0000B80A0000}"/>
    <cellStyle name="Calculation 18 2" xfId="4159" xr:uid="{00000000-0005-0000-0000-0000B90A0000}"/>
    <cellStyle name="Calculation 19" xfId="2140" xr:uid="{00000000-0005-0000-0000-0000BA0A0000}"/>
    <cellStyle name="Calculation 19 2" xfId="4158" xr:uid="{00000000-0005-0000-0000-0000BB0A0000}"/>
    <cellStyle name="Calculation 2" xfId="2141" xr:uid="{00000000-0005-0000-0000-0000BC0A0000}"/>
    <cellStyle name="Calculation 2 2" xfId="2142" xr:uid="{00000000-0005-0000-0000-0000BD0A0000}"/>
    <cellStyle name="Calculation 2 2 2" xfId="4156" xr:uid="{00000000-0005-0000-0000-0000BE0A0000}"/>
    <cellStyle name="Calculation 2 3" xfId="2143" xr:uid="{00000000-0005-0000-0000-0000BF0A0000}"/>
    <cellStyle name="Calculation 2 3 2" xfId="4155" xr:uid="{00000000-0005-0000-0000-0000C00A0000}"/>
    <cellStyle name="Calculation 2 4" xfId="4157" xr:uid="{00000000-0005-0000-0000-0000C10A0000}"/>
    <cellStyle name="Calculation 2 5" xfId="4450" xr:uid="{00000000-0005-0000-0000-0000C20A0000}"/>
    <cellStyle name="Calculation 2_PHan DVH" xfId="2144" xr:uid="{00000000-0005-0000-0000-0000C30A0000}"/>
    <cellStyle name="Calculation 20" xfId="2145" xr:uid="{00000000-0005-0000-0000-0000C40A0000}"/>
    <cellStyle name="Calculation 20 2" xfId="4154" xr:uid="{00000000-0005-0000-0000-0000C50A0000}"/>
    <cellStyle name="Calculation 21" xfId="2146" xr:uid="{00000000-0005-0000-0000-0000C60A0000}"/>
    <cellStyle name="Calculation 21 2" xfId="4153" xr:uid="{00000000-0005-0000-0000-0000C70A0000}"/>
    <cellStyle name="Calculation 22" xfId="2147" xr:uid="{00000000-0005-0000-0000-0000C80A0000}"/>
    <cellStyle name="Calculation 22 2" xfId="4152" xr:uid="{00000000-0005-0000-0000-0000C90A0000}"/>
    <cellStyle name="Calculation 23" xfId="2148" xr:uid="{00000000-0005-0000-0000-0000CA0A0000}"/>
    <cellStyle name="Calculation 23 2" xfId="4151" xr:uid="{00000000-0005-0000-0000-0000CB0A0000}"/>
    <cellStyle name="Calculation 24" xfId="2149" xr:uid="{00000000-0005-0000-0000-0000CC0A0000}"/>
    <cellStyle name="Calculation 24 2" xfId="4150" xr:uid="{00000000-0005-0000-0000-0000CD0A0000}"/>
    <cellStyle name="Calculation 25" xfId="2150" xr:uid="{00000000-0005-0000-0000-0000CE0A0000}"/>
    <cellStyle name="Calculation 25 2" xfId="4149" xr:uid="{00000000-0005-0000-0000-0000CF0A0000}"/>
    <cellStyle name="Calculation 26" xfId="2151" xr:uid="{00000000-0005-0000-0000-0000D00A0000}"/>
    <cellStyle name="Calculation 26 2" xfId="4148" xr:uid="{00000000-0005-0000-0000-0000D10A0000}"/>
    <cellStyle name="Calculation 27" xfId="2152" xr:uid="{00000000-0005-0000-0000-0000D20A0000}"/>
    <cellStyle name="Calculation 27 2" xfId="4147" xr:uid="{00000000-0005-0000-0000-0000D30A0000}"/>
    <cellStyle name="Calculation 28" xfId="2153" xr:uid="{00000000-0005-0000-0000-0000D40A0000}"/>
    <cellStyle name="Calculation 28 2" xfId="4146" xr:uid="{00000000-0005-0000-0000-0000D50A0000}"/>
    <cellStyle name="Calculation 29" xfId="2154" xr:uid="{00000000-0005-0000-0000-0000D60A0000}"/>
    <cellStyle name="Calculation 29 2" xfId="4145" xr:uid="{00000000-0005-0000-0000-0000D70A0000}"/>
    <cellStyle name="Calculation 3" xfId="2155" xr:uid="{00000000-0005-0000-0000-0000D80A0000}"/>
    <cellStyle name="Calculation 3 2" xfId="4144" xr:uid="{00000000-0005-0000-0000-0000D90A0000}"/>
    <cellStyle name="Calculation 3 3" xfId="5202" xr:uid="{00000000-0005-0000-0000-0000DA0A0000}"/>
    <cellStyle name="Calculation 30" xfId="2156" xr:uid="{00000000-0005-0000-0000-0000DB0A0000}"/>
    <cellStyle name="Calculation 30 2" xfId="4143" xr:uid="{00000000-0005-0000-0000-0000DC0A0000}"/>
    <cellStyle name="Calculation 31" xfId="2157" xr:uid="{00000000-0005-0000-0000-0000DD0A0000}"/>
    <cellStyle name="Calculation 31 2" xfId="4142" xr:uid="{00000000-0005-0000-0000-0000DE0A0000}"/>
    <cellStyle name="Calculation 32" xfId="2158" xr:uid="{00000000-0005-0000-0000-0000DF0A0000}"/>
    <cellStyle name="Calculation 32 2" xfId="4141" xr:uid="{00000000-0005-0000-0000-0000E00A0000}"/>
    <cellStyle name="Calculation 33" xfId="2159" xr:uid="{00000000-0005-0000-0000-0000E10A0000}"/>
    <cellStyle name="Calculation 33 2" xfId="4140" xr:uid="{00000000-0005-0000-0000-0000E20A0000}"/>
    <cellStyle name="Calculation 34" xfId="2160" xr:uid="{00000000-0005-0000-0000-0000E30A0000}"/>
    <cellStyle name="Calculation 34 2" xfId="4182" xr:uid="{00000000-0005-0000-0000-0000E40A0000}"/>
    <cellStyle name="Calculation 35" xfId="2161" xr:uid="{00000000-0005-0000-0000-0000E50A0000}"/>
    <cellStyle name="Calculation 35 2" xfId="4139" xr:uid="{00000000-0005-0000-0000-0000E60A0000}"/>
    <cellStyle name="Calculation 36" xfId="2162" xr:uid="{00000000-0005-0000-0000-0000E70A0000}"/>
    <cellStyle name="Calculation 36 2" xfId="4138" xr:uid="{00000000-0005-0000-0000-0000E80A0000}"/>
    <cellStyle name="Calculation 37" xfId="2163" xr:uid="{00000000-0005-0000-0000-0000E90A0000}"/>
    <cellStyle name="Calculation 37 2" xfId="4137" xr:uid="{00000000-0005-0000-0000-0000EA0A0000}"/>
    <cellStyle name="Calculation 38" xfId="2164" xr:uid="{00000000-0005-0000-0000-0000EB0A0000}"/>
    <cellStyle name="Calculation 38 2" xfId="4136" xr:uid="{00000000-0005-0000-0000-0000EC0A0000}"/>
    <cellStyle name="Calculation 39" xfId="2165" xr:uid="{00000000-0005-0000-0000-0000ED0A0000}"/>
    <cellStyle name="Calculation 39 2" xfId="4135" xr:uid="{00000000-0005-0000-0000-0000EE0A0000}"/>
    <cellStyle name="Calculation 4" xfId="2166" xr:uid="{00000000-0005-0000-0000-0000EF0A0000}"/>
    <cellStyle name="Calculation 4 2" xfId="4134" xr:uid="{00000000-0005-0000-0000-0000F00A0000}"/>
    <cellStyle name="Calculation 40" xfId="2167" xr:uid="{00000000-0005-0000-0000-0000F10A0000}"/>
    <cellStyle name="Calculation 40 2" xfId="4133" xr:uid="{00000000-0005-0000-0000-0000F20A0000}"/>
    <cellStyle name="Calculation 41" xfId="2168" xr:uid="{00000000-0005-0000-0000-0000F30A0000}"/>
    <cellStyle name="Calculation 41 2" xfId="4132" xr:uid="{00000000-0005-0000-0000-0000F40A0000}"/>
    <cellStyle name="Calculation 42" xfId="2169" xr:uid="{00000000-0005-0000-0000-0000F50A0000}"/>
    <cellStyle name="Calculation 42 2" xfId="4131" xr:uid="{00000000-0005-0000-0000-0000F60A0000}"/>
    <cellStyle name="Calculation 43" xfId="2170" xr:uid="{00000000-0005-0000-0000-0000F70A0000}"/>
    <cellStyle name="Calculation 43 2" xfId="4130" xr:uid="{00000000-0005-0000-0000-0000F80A0000}"/>
    <cellStyle name="Calculation 44" xfId="2171" xr:uid="{00000000-0005-0000-0000-0000F90A0000}"/>
    <cellStyle name="Calculation 44 2" xfId="4129" xr:uid="{00000000-0005-0000-0000-0000FA0A0000}"/>
    <cellStyle name="Calculation 45" xfId="2172" xr:uid="{00000000-0005-0000-0000-0000FB0A0000}"/>
    <cellStyle name="Calculation 45 2" xfId="4128" xr:uid="{00000000-0005-0000-0000-0000FC0A0000}"/>
    <cellStyle name="Calculation 46" xfId="2173" xr:uid="{00000000-0005-0000-0000-0000FD0A0000}"/>
    <cellStyle name="Calculation 46 2" xfId="4127" xr:uid="{00000000-0005-0000-0000-0000FE0A0000}"/>
    <cellStyle name="Calculation 47" xfId="2174" xr:uid="{00000000-0005-0000-0000-0000FF0A0000}"/>
    <cellStyle name="Calculation 47 2" xfId="4126" xr:uid="{00000000-0005-0000-0000-0000000B0000}"/>
    <cellStyle name="Calculation 48" xfId="2175" xr:uid="{00000000-0005-0000-0000-0000010B0000}"/>
    <cellStyle name="Calculation 48 2" xfId="4125" xr:uid="{00000000-0005-0000-0000-0000020B0000}"/>
    <cellStyle name="Calculation 49" xfId="2176" xr:uid="{00000000-0005-0000-0000-0000030B0000}"/>
    <cellStyle name="Calculation 49 2" xfId="4124" xr:uid="{00000000-0005-0000-0000-0000040B0000}"/>
    <cellStyle name="Calculation 5" xfId="2177" xr:uid="{00000000-0005-0000-0000-0000050B0000}"/>
    <cellStyle name="Calculation 5 2" xfId="4123" xr:uid="{00000000-0005-0000-0000-0000060B0000}"/>
    <cellStyle name="Calculation 50" xfId="2178" xr:uid="{00000000-0005-0000-0000-0000070B0000}"/>
    <cellStyle name="Calculation 50 2" xfId="4122" xr:uid="{00000000-0005-0000-0000-0000080B0000}"/>
    <cellStyle name="Calculation 51" xfId="2179" xr:uid="{00000000-0005-0000-0000-0000090B0000}"/>
    <cellStyle name="Calculation 51 2" xfId="4121" xr:uid="{00000000-0005-0000-0000-00000A0B0000}"/>
    <cellStyle name="Calculation 52" xfId="2180" xr:uid="{00000000-0005-0000-0000-00000B0B0000}"/>
    <cellStyle name="Calculation 52 2" xfId="4120" xr:uid="{00000000-0005-0000-0000-00000C0B0000}"/>
    <cellStyle name="Calculation 53" xfId="2181" xr:uid="{00000000-0005-0000-0000-00000D0B0000}"/>
    <cellStyle name="Calculation 53 2" xfId="4119" xr:uid="{00000000-0005-0000-0000-00000E0B0000}"/>
    <cellStyle name="Calculation 54" xfId="2182" xr:uid="{00000000-0005-0000-0000-00000F0B0000}"/>
    <cellStyle name="Calculation 54 2" xfId="4118" xr:uid="{00000000-0005-0000-0000-0000100B0000}"/>
    <cellStyle name="Calculation 55" xfId="2183" xr:uid="{00000000-0005-0000-0000-0000110B0000}"/>
    <cellStyle name="Calculation 55 2" xfId="4117" xr:uid="{00000000-0005-0000-0000-0000120B0000}"/>
    <cellStyle name="Calculation 56" xfId="2184" xr:uid="{00000000-0005-0000-0000-0000130B0000}"/>
    <cellStyle name="Calculation 56 2" xfId="4116" xr:uid="{00000000-0005-0000-0000-0000140B0000}"/>
    <cellStyle name="Calculation 57" xfId="2185" xr:uid="{00000000-0005-0000-0000-0000150B0000}"/>
    <cellStyle name="Calculation 57 2" xfId="4115" xr:uid="{00000000-0005-0000-0000-0000160B0000}"/>
    <cellStyle name="Calculation 58" xfId="2186" xr:uid="{00000000-0005-0000-0000-0000170B0000}"/>
    <cellStyle name="Calculation 58 2" xfId="4114" xr:uid="{00000000-0005-0000-0000-0000180B0000}"/>
    <cellStyle name="Calculation 59" xfId="2187" xr:uid="{00000000-0005-0000-0000-0000190B0000}"/>
    <cellStyle name="Calculation 59 2" xfId="4113" xr:uid="{00000000-0005-0000-0000-00001A0B0000}"/>
    <cellStyle name="Calculation 6" xfId="2188" xr:uid="{00000000-0005-0000-0000-00001B0B0000}"/>
    <cellStyle name="Calculation 6 2" xfId="4112" xr:uid="{00000000-0005-0000-0000-00001C0B0000}"/>
    <cellStyle name="Calculation 60" xfId="2189" xr:uid="{00000000-0005-0000-0000-00001D0B0000}"/>
    <cellStyle name="Calculation 60 2" xfId="4111" xr:uid="{00000000-0005-0000-0000-00001E0B0000}"/>
    <cellStyle name="Calculation 61" xfId="2190" xr:uid="{00000000-0005-0000-0000-00001F0B0000}"/>
    <cellStyle name="Calculation 61 2" xfId="4110" xr:uid="{00000000-0005-0000-0000-0000200B0000}"/>
    <cellStyle name="Calculation 62" xfId="2191" xr:uid="{00000000-0005-0000-0000-0000210B0000}"/>
    <cellStyle name="Calculation 62 2" xfId="4109" xr:uid="{00000000-0005-0000-0000-0000220B0000}"/>
    <cellStyle name="Calculation 63" xfId="2192" xr:uid="{00000000-0005-0000-0000-0000230B0000}"/>
    <cellStyle name="Calculation 63 2" xfId="4108" xr:uid="{00000000-0005-0000-0000-0000240B0000}"/>
    <cellStyle name="Calculation 64" xfId="2193" xr:uid="{00000000-0005-0000-0000-0000250B0000}"/>
    <cellStyle name="Calculation 64 2" xfId="4107" xr:uid="{00000000-0005-0000-0000-0000260B0000}"/>
    <cellStyle name="Calculation 65" xfId="2194" xr:uid="{00000000-0005-0000-0000-0000270B0000}"/>
    <cellStyle name="Calculation 65 2" xfId="4106" xr:uid="{00000000-0005-0000-0000-0000280B0000}"/>
    <cellStyle name="Calculation 66" xfId="2195" xr:uid="{00000000-0005-0000-0000-0000290B0000}"/>
    <cellStyle name="Calculation 66 2" xfId="4105" xr:uid="{00000000-0005-0000-0000-00002A0B0000}"/>
    <cellStyle name="Calculation 67" xfId="2196" xr:uid="{00000000-0005-0000-0000-00002B0B0000}"/>
    <cellStyle name="Calculation 67 2" xfId="4104" xr:uid="{00000000-0005-0000-0000-00002C0B0000}"/>
    <cellStyle name="Calculation 68" xfId="2197" xr:uid="{00000000-0005-0000-0000-00002D0B0000}"/>
    <cellStyle name="Calculation 68 2" xfId="4103" xr:uid="{00000000-0005-0000-0000-00002E0B0000}"/>
    <cellStyle name="Calculation 69" xfId="2198" xr:uid="{00000000-0005-0000-0000-00002F0B0000}"/>
    <cellStyle name="Calculation 69 2" xfId="4102" xr:uid="{00000000-0005-0000-0000-0000300B0000}"/>
    <cellStyle name="Calculation 7" xfId="2199" xr:uid="{00000000-0005-0000-0000-0000310B0000}"/>
    <cellStyle name="Calculation 7 2" xfId="4101" xr:uid="{00000000-0005-0000-0000-0000320B0000}"/>
    <cellStyle name="Calculation 70" xfId="2200" xr:uid="{00000000-0005-0000-0000-0000330B0000}"/>
    <cellStyle name="Calculation 70 2" xfId="4100" xr:uid="{00000000-0005-0000-0000-0000340B0000}"/>
    <cellStyle name="Calculation 71" xfId="2201" xr:uid="{00000000-0005-0000-0000-0000350B0000}"/>
    <cellStyle name="Calculation 71 2" xfId="4099" xr:uid="{00000000-0005-0000-0000-0000360B0000}"/>
    <cellStyle name="Calculation 72" xfId="2202" xr:uid="{00000000-0005-0000-0000-0000370B0000}"/>
    <cellStyle name="Calculation 72 2" xfId="4098" xr:uid="{00000000-0005-0000-0000-0000380B0000}"/>
    <cellStyle name="Calculation 73" xfId="2203" xr:uid="{00000000-0005-0000-0000-0000390B0000}"/>
    <cellStyle name="Calculation 73 2" xfId="4097" xr:uid="{00000000-0005-0000-0000-00003A0B0000}"/>
    <cellStyle name="Calculation 74" xfId="2204" xr:uid="{00000000-0005-0000-0000-00003B0B0000}"/>
    <cellStyle name="Calculation 74 2" xfId="4096" xr:uid="{00000000-0005-0000-0000-00003C0B0000}"/>
    <cellStyle name="Calculation 75" xfId="2205" xr:uid="{00000000-0005-0000-0000-00003D0B0000}"/>
    <cellStyle name="Calculation 75 2" xfId="4095" xr:uid="{00000000-0005-0000-0000-00003E0B0000}"/>
    <cellStyle name="Calculation 76" xfId="2206" xr:uid="{00000000-0005-0000-0000-00003F0B0000}"/>
    <cellStyle name="Calculation 76 2" xfId="4094" xr:uid="{00000000-0005-0000-0000-0000400B0000}"/>
    <cellStyle name="Calculation 77" xfId="3645" xr:uid="{00000000-0005-0000-0000-0000410B0000}"/>
    <cellStyle name="Calculation 77 2" xfId="4067" xr:uid="{00000000-0005-0000-0000-0000420B0000}"/>
    <cellStyle name="Calculation 78" xfId="3884" xr:uid="{00000000-0005-0000-0000-0000430B0000}"/>
    <cellStyle name="Calculation 78 2" xfId="4280" xr:uid="{00000000-0005-0000-0000-0000440B0000}"/>
    <cellStyle name="Calculation 79" xfId="4168" xr:uid="{00000000-0005-0000-0000-0000450B0000}"/>
    <cellStyle name="Calculation 8" xfId="2207" xr:uid="{00000000-0005-0000-0000-0000460B0000}"/>
    <cellStyle name="Calculation 8 2" xfId="4093" xr:uid="{00000000-0005-0000-0000-0000470B0000}"/>
    <cellStyle name="Calculation 80" xfId="2130" xr:uid="{00000000-0005-0000-0000-0000480B0000}"/>
    <cellStyle name="Calculation 81" xfId="4449" xr:uid="{00000000-0005-0000-0000-0000490B0000}"/>
    <cellStyle name="Calculation 81 2" xfId="5201" xr:uid="{00000000-0005-0000-0000-00004A0B0000}"/>
    <cellStyle name="Calculation 82" xfId="5248" xr:uid="{00000000-0005-0000-0000-00004B0B0000}"/>
    <cellStyle name="Calculation 83" xfId="5245" xr:uid="{00000000-0005-0000-0000-00004C0B0000}"/>
    <cellStyle name="Calculation 84" xfId="5246" xr:uid="{00000000-0005-0000-0000-00004D0B0000}"/>
    <cellStyle name="Calculation 9" xfId="2208" xr:uid="{00000000-0005-0000-0000-00004E0B0000}"/>
    <cellStyle name="Calculation 9 2" xfId="4092" xr:uid="{00000000-0005-0000-0000-00004F0B0000}"/>
    <cellStyle name="category" xfId="2209" xr:uid="{00000000-0005-0000-0000-0000500B0000}"/>
    <cellStyle name="Check Cell 10" xfId="2211" xr:uid="{00000000-0005-0000-0000-0000510B0000}"/>
    <cellStyle name="Check Cell 11" xfId="2212" xr:uid="{00000000-0005-0000-0000-0000520B0000}"/>
    <cellStyle name="Check Cell 12" xfId="2213" xr:uid="{00000000-0005-0000-0000-0000530B0000}"/>
    <cellStyle name="Check Cell 13" xfId="2214" xr:uid="{00000000-0005-0000-0000-0000540B0000}"/>
    <cellStyle name="Check Cell 14" xfId="2215" xr:uid="{00000000-0005-0000-0000-0000550B0000}"/>
    <cellStyle name="Check Cell 15" xfId="2216" xr:uid="{00000000-0005-0000-0000-0000560B0000}"/>
    <cellStyle name="Check Cell 16" xfId="2217" xr:uid="{00000000-0005-0000-0000-0000570B0000}"/>
    <cellStyle name="Check Cell 17" xfId="2218" xr:uid="{00000000-0005-0000-0000-0000580B0000}"/>
    <cellStyle name="Check Cell 18" xfId="2219" xr:uid="{00000000-0005-0000-0000-0000590B0000}"/>
    <cellStyle name="Check Cell 19" xfId="2220" xr:uid="{00000000-0005-0000-0000-00005A0B0000}"/>
    <cellStyle name="Check Cell 2" xfId="2221" xr:uid="{00000000-0005-0000-0000-00005B0B0000}"/>
    <cellStyle name="Check Cell 2 2" xfId="2222" xr:uid="{00000000-0005-0000-0000-00005C0B0000}"/>
    <cellStyle name="Check Cell 2 3" xfId="2223" xr:uid="{00000000-0005-0000-0000-00005D0B0000}"/>
    <cellStyle name="Check Cell 2 4" xfId="4452" xr:uid="{00000000-0005-0000-0000-00005E0B0000}"/>
    <cellStyle name="Check Cell 2_PHan DVH" xfId="2224" xr:uid="{00000000-0005-0000-0000-00005F0B0000}"/>
    <cellStyle name="Check Cell 20" xfId="2225" xr:uid="{00000000-0005-0000-0000-0000600B0000}"/>
    <cellStyle name="Check Cell 21" xfId="2226" xr:uid="{00000000-0005-0000-0000-0000610B0000}"/>
    <cellStyle name="Check Cell 22" xfId="2227" xr:uid="{00000000-0005-0000-0000-0000620B0000}"/>
    <cellStyle name="Check Cell 23" xfId="2228" xr:uid="{00000000-0005-0000-0000-0000630B0000}"/>
    <cellStyle name="Check Cell 24" xfId="2229" xr:uid="{00000000-0005-0000-0000-0000640B0000}"/>
    <cellStyle name="Check Cell 25" xfId="2230" xr:uid="{00000000-0005-0000-0000-0000650B0000}"/>
    <cellStyle name="Check Cell 26" xfId="2231" xr:uid="{00000000-0005-0000-0000-0000660B0000}"/>
    <cellStyle name="Check Cell 27" xfId="2232" xr:uid="{00000000-0005-0000-0000-0000670B0000}"/>
    <cellStyle name="Check Cell 28" xfId="2233" xr:uid="{00000000-0005-0000-0000-0000680B0000}"/>
    <cellStyle name="Check Cell 29" xfId="2234" xr:uid="{00000000-0005-0000-0000-0000690B0000}"/>
    <cellStyle name="Check Cell 3" xfId="2235" xr:uid="{00000000-0005-0000-0000-00006A0B0000}"/>
    <cellStyle name="Check Cell 3 2" xfId="5204" xr:uid="{00000000-0005-0000-0000-00006B0B0000}"/>
    <cellStyle name="Check Cell 30" xfId="2236" xr:uid="{00000000-0005-0000-0000-00006C0B0000}"/>
    <cellStyle name="Check Cell 31" xfId="2237" xr:uid="{00000000-0005-0000-0000-00006D0B0000}"/>
    <cellStyle name="Check Cell 32" xfId="2238" xr:uid="{00000000-0005-0000-0000-00006E0B0000}"/>
    <cellStyle name="Check Cell 33" xfId="2239" xr:uid="{00000000-0005-0000-0000-00006F0B0000}"/>
    <cellStyle name="Check Cell 34" xfId="2240" xr:uid="{00000000-0005-0000-0000-0000700B0000}"/>
    <cellStyle name="Check Cell 35" xfId="2241" xr:uid="{00000000-0005-0000-0000-0000710B0000}"/>
    <cellStyle name="Check Cell 36" xfId="2242" xr:uid="{00000000-0005-0000-0000-0000720B0000}"/>
    <cellStyle name="Check Cell 37" xfId="2243" xr:uid="{00000000-0005-0000-0000-0000730B0000}"/>
    <cellStyle name="Check Cell 38" xfId="2244" xr:uid="{00000000-0005-0000-0000-0000740B0000}"/>
    <cellStyle name="Check Cell 39" xfId="2245" xr:uid="{00000000-0005-0000-0000-0000750B0000}"/>
    <cellStyle name="Check Cell 4" xfId="2246" xr:uid="{00000000-0005-0000-0000-0000760B0000}"/>
    <cellStyle name="Check Cell 40" xfId="2247" xr:uid="{00000000-0005-0000-0000-0000770B0000}"/>
    <cellStyle name="Check Cell 41" xfId="2248" xr:uid="{00000000-0005-0000-0000-0000780B0000}"/>
    <cellStyle name="Check Cell 42" xfId="2249" xr:uid="{00000000-0005-0000-0000-0000790B0000}"/>
    <cellStyle name="Check Cell 43" xfId="2250" xr:uid="{00000000-0005-0000-0000-00007A0B0000}"/>
    <cellStyle name="Check Cell 44" xfId="2251" xr:uid="{00000000-0005-0000-0000-00007B0B0000}"/>
    <cellStyle name="Check Cell 45" xfId="2252" xr:uid="{00000000-0005-0000-0000-00007C0B0000}"/>
    <cellStyle name="Check Cell 46" xfId="2253" xr:uid="{00000000-0005-0000-0000-00007D0B0000}"/>
    <cellStyle name="Check Cell 47" xfId="2254" xr:uid="{00000000-0005-0000-0000-00007E0B0000}"/>
    <cellStyle name="Check Cell 48" xfId="2255" xr:uid="{00000000-0005-0000-0000-00007F0B0000}"/>
    <cellStyle name="Check Cell 49" xfId="2256" xr:uid="{00000000-0005-0000-0000-0000800B0000}"/>
    <cellStyle name="Check Cell 5" xfId="2257" xr:uid="{00000000-0005-0000-0000-0000810B0000}"/>
    <cellStyle name="Check Cell 50" xfId="2258" xr:uid="{00000000-0005-0000-0000-0000820B0000}"/>
    <cellStyle name="Check Cell 51" xfId="2259" xr:uid="{00000000-0005-0000-0000-0000830B0000}"/>
    <cellStyle name="Check Cell 52" xfId="2260" xr:uid="{00000000-0005-0000-0000-0000840B0000}"/>
    <cellStyle name="Check Cell 53" xfId="2261" xr:uid="{00000000-0005-0000-0000-0000850B0000}"/>
    <cellStyle name="Check Cell 54" xfId="2262" xr:uid="{00000000-0005-0000-0000-0000860B0000}"/>
    <cellStyle name="Check Cell 55" xfId="2263" xr:uid="{00000000-0005-0000-0000-0000870B0000}"/>
    <cellStyle name="Check Cell 56" xfId="2264" xr:uid="{00000000-0005-0000-0000-0000880B0000}"/>
    <cellStyle name="Check Cell 57" xfId="2265" xr:uid="{00000000-0005-0000-0000-0000890B0000}"/>
    <cellStyle name="Check Cell 58" xfId="2266" xr:uid="{00000000-0005-0000-0000-00008A0B0000}"/>
    <cellStyle name="Check Cell 59" xfId="2267" xr:uid="{00000000-0005-0000-0000-00008B0B0000}"/>
    <cellStyle name="Check Cell 6" xfId="2268" xr:uid="{00000000-0005-0000-0000-00008C0B0000}"/>
    <cellStyle name="Check Cell 60" xfId="2269" xr:uid="{00000000-0005-0000-0000-00008D0B0000}"/>
    <cellStyle name="Check Cell 61" xfId="2270" xr:uid="{00000000-0005-0000-0000-00008E0B0000}"/>
    <cellStyle name="Check Cell 62" xfId="2271" xr:uid="{00000000-0005-0000-0000-00008F0B0000}"/>
    <cellStyle name="Check Cell 63" xfId="2272" xr:uid="{00000000-0005-0000-0000-0000900B0000}"/>
    <cellStyle name="Check Cell 64" xfId="2273" xr:uid="{00000000-0005-0000-0000-0000910B0000}"/>
    <cellStyle name="Check Cell 65" xfId="2274" xr:uid="{00000000-0005-0000-0000-0000920B0000}"/>
    <cellStyle name="Check Cell 66" xfId="2275" xr:uid="{00000000-0005-0000-0000-0000930B0000}"/>
    <cellStyle name="Check Cell 67" xfId="2276" xr:uid="{00000000-0005-0000-0000-0000940B0000}"/>
    <cellStyle name="Check Cell 68" xfId="2277" xr:uid="{00000000-0005-0000-0000-0000950B0000}"/>
    <cellStyle name="Check Cell 69" xfId="2278" xr:uid="{00000000-0005-0000-0000-0000960B0000}"/>
    <cellStyle name="Check Cell 7" xfId="2279" xr:uid="{00000000-0005-0000-0000-0000970B0000}"/>
    <cellStyle name="Check Cell 70" xfId="2280" xr:uid="{00000000-0005-0000-0000-0000980B0000}"/>
    <cellStyle name="Check Cell 71" xfId="2281" xr:uid="{00000000-0005-0000-0000-0000990B0000}"/>
    <cellStyle name="Check Cell 72" xfId="2282" xr:uid="{00000000-0005-0000-0000-00009A0B0000}"/>
    <cellStyle name="Check Cell 73" xfId="2283" xr:uid="{00000000-0005-0000-0000-00009B0B0000}"/>
    <cellStyle name="Check Cell 74" xfId="2284" xr:uid="{00000000-0005-0000-0000-00009C0B0000}"/>
    <cellStyle name="Check Cell 75" xfId="2285" xr:uid="{00000000-0005-0000-0000-00009D0B0000}"/>
    <cellStyle name="Check Cell 76" xfId="2286" xr:uid="{00000000-0005-0000-0000-00009E0B0000}"/>
    <cellStyle name="Check Cell 77" xfId="3646" xr:uid="{00000000-0005-0000-0000-00009F0B0000}"/>
    <cellStyle name="Check Cell 78" xfId="3885" xr:uid="{00000000-0005-0000-0000-0000A00B0000}"/>
    <cellStyle name="Check Cell 79" xfId="2210" xr:uid="{00000000-0005-0000-0000-0000A10B0000}"/>
    <cellStyle name="Check Cell 8" xfId="2287" xr:uid="{00000000-0005-0000-0000-0000A20B0000}"/>
    <cellStyle name="Check Cell 80" xfId="4451" xr:uid="{00000000-0005-0000-0000-0000A30B0000}"/>
    <cellStyle name="Check Cell 80 2" xfId="5203" xr:uid="{00000000-0005-0000-0000-0000A40B0000}"/>
    <cellStyle name="Check Cell 81" xfId="5252" xr:uid="{00000000-0005-0000-0000-0000A50B0000}"/>
    <cellStyle name="Check Cell 82" xfId="5244" xr:uid="{00000000-0005-0000-0000-0000A60B0000}"/>
    <cellStyle name="Check Cell 83" xfId="5247" xr:uid="{00000000-0005-0000-0000-0000A70B0000}"/>
    <cellStyle name="Check Cell 9" xfId="2288" xr:uid="{00000000-0005-0000-0000-0000A80B0000}"/>
    <cellStyle name="CHUONG" xfId="2289" xr:uid="{00000000-0005-0000-0000-0000A90B0000}"/>
    <cellStyle name="Comma" xfId="1" builtinId="3"/>
    <cellStyle name="Comma [0] 2" xfId="3817" xr:uid="{00000000-0005-0000-0000-0000AB0B0000}"/>
    <cellStyle name="Comma [0] 2 2" xfId="5050" xr:uid="{00000000-0005-0000-0000-0000AC0B0000}"/>
    <cellStyle name="Comma [0] 3" xfId="3962" xr:uid="{00000000-0005-0000-0000-0000AD0B0000}"/>
    <cellStyle name="Comma [0] 3 2" xfId="5113" xr:uid="{00000000-0005-0000-0000-0000AE0B0000}"/>
    <cellStyle name="Comma [0] 4" xfId="3371" xr:uid="{00000000-0005-0000-0000-0000AF0B0000}"/>
    <cellStyle name="Comma [0] 4 2" xfId="4761" xr:uid="{00000000-0005-0000-0000-0000B00B0000}"/>
    <cellStyle name="Comma [00]" xfId="2291" xr:uid="{00000000-0005-0000-0000-0000B10B0000}"/>
    <cellStyle name="Comma 10" xfId="2292" xr:uid="{00000000-0005-0000-0000-0000B20B0000}"/>
    <cellStyle name="Comma 10 2" xfId="2293" xr:uid="{00000000-0005-0000-0000-0000B30B0000}"/>
    <cellStyle name="Comma 10 2 2" xfId="2294" xr:uid="{00000000-0005-0000-0000-0000B40B0000}"/>
    <cellStyle name="Comma 10 2 2 2" xfId="3650" xr:uid="{00000000-0005-0000-0000-0000B50B0000}"/>
    <cellStyle name="Comma 10 2 2 2 2" xfId="4921" xr:uid="{00000000-0005-0000-0000-0000B60B0000}"/>
    <cellStyle name="Comma 10 2 2 3" xfId="3887" xr:uid="{00000000-0005-0000-0000-0000B70B0000}"/>
    <cellStyle name="Comma 10 2 2 3 2" xfId="5058" xr:uid="{00000000-0005-0000-0000-0000B80B0000}"/>
    <cellStyle name="Comma 10 2 2 4" xfId="4385" xr:uid="{00000000-0005-0000-0000-0000B90B0000}"/>
    <cellStyle name="Comma 10 2 3" xfId="3649" xr:uid="{00000000-0005-0000-0000-0000BA0B0000}"/>
    <cellStyle name="Comma 10 2 3 2" xfId="4920" xr:uid="{00000000-0005-0000-0000-0000BB0B0000}"/>
    <cellStyle name="Comma 10 2 4" xfId="3886" xr:uid="{00000000-0005-0000-0000-0000BC0B0000}"/>
    <cellStyle name="Comma 10 2 4 2" xfId="5057" xr:uid="{00000000-0005-0000-0000-0000BD0B0000}"/>
    <cellStyle name="Comma 10 3" xfId="2295" xr:uid="{00000000-0005-0000-0000-0000BE0B0000}"/>
    <cellStyle name="Comma 10 3 2" xfId="3651" xr:uid="{00000000-0005-0000-0000-0000BF0B0000}"/>
    <cellStyle name="Comma 10 3 2 2" xfId="4922" xr:uid="{00000000-0005-0000-0000-0000C00B0000}"/>
    <cellStyle name="Comma 10 3 3" xfId="3888" xr:uid="{00000000-0005-0000-0000-0000C10B0000}"/>
    <cellStyle name="Comma 10 3 3 2" xfId="5059" xr:uid="{00000000-0005-0000-0000-0000C20B0000}"/>
    <cellStyle name="Comma 10 3 4" xfId="4614" xr:uid="{00000000-0005-0000-0000-0000C30B0000}"/>
    <cellStyle name="Comma 10 4" xfId="3375" xr:uid="{00000000-0005-0000-0000-0000C40B0000}"/>
    <cellStyle name="Comma 10 4 2" xfId="3820" xr:uid="{00000000-0005-0000-0000-0000C50B0000}"/>
    <cellStyle name="Comma 10 4 2 2" xfId="5052" xr:uid="{00000000-0005-0000-0000-0000C60B0000}"/>
    <cellStyle name="Comma 10 4 3" xfId="4763" xr:uid="{00000000-0005-0000-0000-0000C70B0000}"/>
    <cellStyle name="Comma 10 5" xfId="3648" xr:uid="{00000000-0005-0000-0000-0000C80B0000}"/>
    <cellStyle name="Comma 10 5 2" xfId="4919" xr:uid="{00000000-0005-0000-0000-0000C90B0000}"/>
    <cellStyle name="Comma 10 6" xfId="3853" xr:uid="{00000000-0005-0000-0000-0000CA0B0000}"/>
    <cellStyle name="Comma 10 6 2" xfId="5055" xr:uid="{00000000-0005-0000-0000-0000CB0B0000}"/>
    <cellStyle name="Comma 11" xfId="2296" xr:uid="{00000000-0005-0000-0000-0000CC0B0000}"/>
    <cellStyle name="Comma 11 2" xfId="3652" xr:uid="{00000000-0005-0000-0000-0000CD0B0000}"/>
    <cellStyle name="Comma 11 2 2" xfId="4923" xr:uid="{00000000-0005-0000-0000-0000CE0B0000}"/>
    <cellStyle name="Comma 11 3" xfId="3889" xr:uid="{00000000-0005-0000-0000-0000CF0B0000}"/>
    <cellStyle name="Comma 11 3 2" xfId="5060" xr:uid="{00000000-0005-0000-0000-0000D00B0000}"/>
    <cellStyle name="Comma 11 4" xfId="4615" xr:uid="{00000000-0005-0000-0000-0000D10B0000}"/>
    <cellStyle name="Comma 12" xfId="2297" xr:uid="{00000000-0005-0000-0000-0000D20B0000}"/>
    <cellStyle name="Comma 12 2" xfId="3653" xr:uid="{00000000-0005-0000-0000-0000D30B0000}"/>
    <cellStyle name="Comma 12 2 2" xfId="4924" xr:uid="{00000000-0005-0000-0000-0000D40B0000}"/>
    <cellStyle name="Comma 12 3" xfId="3890" xr:uid="{00000000-0005-0000-0000-0000D50B0000}"/>
    <cellStyle name="Comma 12 3 2" xfId="5061" xr:uid="{00000000-0005-0000-0000-0000D60B0000}"/>
    <cellStyle name="Comma 12 4" xfId="4616" xr:uid="{00000000-0005-0000-0000-0000D70B0000}"/>
    <cellStyle name="Comma 13" xfId="2298" xr:uid="{00000000-0005-0000-0000-0000D80B0000}"/>
    <cellStyle name="Comma 13 2" xfId="3654" xr:uid="{00000000-0005-0000-0000-0000D90B0000}"/>
    <cellStyle name="Comma 13 2 2" xfId="4925" xr:uid="{00000000-0005-0000-0000-0000DA0B0000}"/>
    <cellStyle name="Comma 13 3" xfId="3891" xr:uid="{00000000-0005-0000-0000-0000DB0B0000}"/>
    <cellStyle name="Comma 13 3 2" xfId="5062" xr:uid="{00000000-0005-0000-0000-0000DC0B0000}"/>
    <cellStyle name="Comma 13 4" xfId="4617" xr:uid="{00000000-0005-0000-0000-0000DD0B0000}"/>
    <cellStyle name="Comma 14" xfId="2299" xr:uid="{00000000-0005-0000-0000-0000DE0B0000}"/>
    <cellStyle name="Comma 14 2" xfId="3655" xr:uid="{00000000-0005-0000-0000-0000DF0B0000}"/>
    <cellStyle name="Comma 14 2 2" xfId="4926" xr:uid="{00000000-0005-0000-0000-0000E00B0000}"/>
    <cellStyle name="Comma 14 3" xfId="3892" xr:uid="{00000000-0005-0000-0000-0000E10B0000}"/>
    <cellStyle name="Comma 14 3 2" xfId="5063" xr:uid="{00000000-0005-0000-0000-0000E20B0000}"/>
    <cellStyle name="Comma 14 4" xfId="4618" xr:uid="{00000000-0005-0000-0000-0000E30B0000}"/>
    <cellStyle name="Comma 15" xfId="2300" xr:uid="{00000000-0005-0000-0000-0000E40B0000}"/>
    <cellStyle name="Comma 15 2" xfId="3656" xr:uid="{00000000-0005-0000-0000-0000E50B0000}"/>
    <cellStyle name="Comma 15 2 2" xfId="4927" xr:uid="{00000000-0005-0000-0000-0000E60B0000}"/>
    <cellStyle name="Comma 15 3" xfId="3893" xr:uid="{00000000-0005-0000-0000-0000E70B0000}"/>
    <cellStyle name="Comma 15 3 2" xfId="5064" xr:uid="{00000000-0005-0000-0000-0000E80B0000}"/>
    <cellStyle name="Comma 15 4" xfId="4619" xr:uid="{00000000-0005-0000-0000-0000E90B0000}"/>
    <cellStyle name="Comma 16" xfId="2301" xr:uid="{00000000-0005-0000-0000-0000EA0B0000}"/>
    <cellStyle name="Comma 16 2" xfId="3657" xr:uid="{00000000-0005-0000-0000-0000EB0B0000}"/>
    <cellStyle name="Comma 16 2 2" xfId="4928" xr:uid="{00000000-0005-0000-0000-0000EC0B0000}"/>
    <cellStyle name="Comma 16 3" xfId="3894" xr:uid="{00000000-0005-0000-0000-0000ED0B0000}"/>
    <cellStyle name="Comma 16 3 2" xfId="5065" xr:uid="{00000000-0005-0000-0000-0000EE0B0000}"/>
    <cellStyle name="Comma 16 4" xfId="4620" xr:uid="{00000000-0005-0000-0000-0000EF0B0000}"/>
    <cellStyle name="Comma 17" xfId="2302" xr:uid="{00000000-0005-0000-0000-0000F00B0000}"/>
    <cellStyle name="Comma 17 2" xfId="3658" xr:uid="{00000000-0005-0000-0000-0000F10B0000}"/>
    <cellStyle name="Comma 17 2 2" xfId="4929" xr:uid="{00000000-0005-0000-0000-0000F20B0000}"/>
    <cellStyle name="Comma 17 3" xfId="3895" xr:uid="{00000000-0005-0000-0000-0000F30B0000}"/>
    <cellStyle name="Comma 17 3 2" xfId="5066" xr:uid="{00000000-0005-0000-0000-0000F40B0000}"/>
    <cellStyle name="Comma 17 4" xfId="4621" xr:uid="{00000000-0005-0000-0000-0000F50B0000}"/>
    <cellStyle name="Comma 18" xfId="2303" xr:uid="{00000000-0005-0000-0000-0000F60B0000}"/>
    <cellStyle name="Comma 18 2" xfId="3659" xr:uid="{00000000-0005-0000-0000-0000F70B0000}"/>
    <cellStyle name="Comma 18 2 2" xfId="4930" xr:uid="{00000000-0005-0000-0000-0000F80B0000}"/>
    <cellStyle name="Comma 18 3" xfId="3896" xr:uid="{00000000-0005-0000-0000-0000F90B0000}"/>
    <cellStyle name="Comma 18 3 2" xfId="5067" xr:uid="{00000000-0005-0000-0000-0000FA0B0000}"/>
    <cellStyle name="Comma 18 4" xfId="4622" xr:uid="{00000000-0005-0000-0000-0000FB0B0000}"/>
    <cellStyle name="Comma 19" xfId="2304" xr:uid="{00000000-0005-0000-0000-0000FC0B0000}"/>
    <cellStyle name="Comma 19 2" xfId="3660" xr:uid="{00000000-0005-0000-0000-0000FD0B0000}"/>
    <cellStyle name="Comma 19 2 2" xfId="4931" xr:uid="{00000000-0005-0000-0000-0000FE0B0000}"/>
    <cellStyle name="Comma 19 3" xfId="3897" xr:uid="{00000000-0005-0000-0000-0000FF0B0000}"/>
    <cellStyle name="Comma 19 3 2" xfId="5068" xr:uid="{00000000-0005-0000-0000-0000000C0000}"/>
    <cellStyle name="Comma 19 4" xfId="4623" xr:uid="{00000000-0005-0000-0000-0000010C0000}"/>
    <cellStyle name="Comma 2" xfId="2305" xr:uid="{00000000-0005-0000-0000-0000020C0000}"/>
    <cellStyle name="Comma 2 10" xfId="2306" xr:uid="{00000000-0005-0000-0000-0000030C0000}"/>
    <cellStyle name="Comma 2 10 2" xfId="2307" xr:uid="{00000000-0005-0000-0000-0000040C0000}"/>
    <cellStyle name="Comma 2 10 2 2" xfId="2308" xr:uid="{00000000-0005-0000-0000-0000050C0000}"/>
    <cellStyle name="Comma 2 10 2 2 2" xfId="3664" xr:uid="{00000000-0005-0000-0000-0000060C0000}"/>
    <cellStyle name="Comma 2 10 2 2 2 2" xfId="4932" xr:uid="{00000000-0005-0000-0000-0000070C0000}"/>
    <cellStyle name="Comma 2 10 2 2 3" xfId="3899" xr:uid="{00000000-0005-0000-0000-0000080C0000}"/>
    <cellStyle name="Comma 2 10 2 2 3 2" xfId="5069" xr:uid="{00000000-0005-0000-0000-0000090C0000}"/>
    <cellStyle name="Comma 2 10 2 2 4" xfId="4624" xr:uid="{00000000-0005-0000-0000-00000A0C0000}"/>
    <cellStyle name="Comma 2 10 2 3" xfId="3663" xr:uid="{00000000-0005-0000-0000-00000B0C0000}"/>
    <cellStyle name="Comma 2 10 3" xfId="2309" xr:uid="{00000000-0005-0000-0000-00000C0C0000}"/>
    <cellStyle name="Comma 2 10 3 2" xfId="3665" xr:uid="{00000000-0005-0000-0000-00000D0C0000}"/>
    <cellStyle name="Comma 2 10 3 2 2" xfId="4933" xr:uid="{00000000-0005-0000-0000-00000E0C0000}"/>
    <cellStyle name="Comma 2 10 3 3" xfId="3900" xr:uid="{00000000-0005-0000-0000-00000F0C0000}"/>
    <cellStyle name="Comma 2 10 3 3 2" xfId="5070" xr:uid="{00000000-0005-0000-0000-0000100C0000}"/>
    <cellStyle name="Comma 2 10 3 4" xfId="4625" xr:uid="{00000000-0005-0000-0000-0000110C0000}"/>
    <cellStyle name="Comma 2 10 4" xfId="3662" xr:uid="{00000000-0005-0000-0000-0000120C0000}"/>
    <cellStyle name="Comma 2 11" xfId="2310" xr:uid="{00000000-0005-0000-0000-0000130C0000}"/>
    <cellStyle name="Comma 2 11 2" xfId="3666" xr:uid="{00000000-0005-0000-0000-0000140C0000}"/>
    <cellStyle name="Comma 2 12" xfId="2311" xr:uid="{00000000-0005-0000-0000-0000150C0000}"/>
    <cellStyle name="Comma 2 12 2" xfId="3667" xr:uid="{00000000-0005-0000-0000-0000160C0000}"/>
    <cellStyle name="Comma 2 13" xfId="2312" xr:uid="{00000000-0005-0000-0000-0000170C0000}"/>
    <cellStyle name="Comma 2 13 2" xfId="3668" xr:uid="{00000000-0005-0000-0000-0000180C0000}"/>
    <cellStyle name="Comma 2 14" xfId="2313" xr:uid="{00000000-0005-0000-0000-0000190C0000}"/>
    <cellStyle name="Comma 2 14 2" xfId="3669" xr:uid="{00000000-0005-0000-0000-00001A0C0000}"/>
    <cellStyle name="Comma 2 15" xfId="2314" xr:uid="{00000000-0005-0000-0000-00001B0C0000}"/>
    <cellStyle name="Comma 2 15 2" xfId="3670" xr:uid="{00000000-0005-0000-0000-00001C0C0000}"/>
    <cellStyle name="Comma 2 16" xfId="2315" xr:uid="{00000000-0005-0000-0000-00001D0C0000}"/>
    <cellStyle name="Comma 2 16 2" xfId="3671" xr:uid="{00000000-0005-0000-0000-00001E0C0000}"/>
    <cellStyle name="Comma 2 17" xfId="2316" xr:uid="{00000000-0005-0000-0000-00001F0C0000}"/>
    <cellStyle name="Comma 2 17 2" xfId="3672" xr:uid="{00000000-0005-0000-0000-0000200C0000}"/>
    <cellStyle name="Comma 2 18" xfId="2317" xr:uid="{00000000-0005-0000-0000-0000210C0000}"/>
    <cellStyle name="Comma 2 18 2" xfId="3673" xr:uid="{00000000-0005-0000-0000-0000220C0000}"/>
    <cellStyle name="Comma 2 19" xfId="2318" xr:uid="{00000000-0005-0000-0000-0000230C0000}"/>
    <cellStyle name="Comma 2 19 2" xfId="3674" xr:uid="{00000000-0005-0000-0000-0000240C0000}"/>
    <cellStyle name="Comma 2 2" xfId="2319" xr:uid="{00000000-0005-0000-0000-0000250C0000}"/>
    <cellStyle name="Comma 2 2 2" xfId="2320" xr:uid="{00000000-0005-0000-0000-0000260C0000}"/>
    <cellStyle name="Comma 2 2 2 2" xfId="2321" xr:uid="{00000000-0005-0000-0000-0000270C0000}"/>
    <cellStyle name="Comma 2 2 2 2 2" xfId="3677" xr:uid="{00000000-0005-0000-0000-0000280C0000}"/>
    <cellStyle name="Comma 2 2 2 2 2 2" xfId="4935" xr:uid="{00000000-0005-0000-0000-0000290C0000}"/>
    <cellStyle name="Comma 2 2 2 2 3" xfId="3902" xr:uid="{00000000-0005-0000-0000-00002A0C0000}"/>
    <cellStyle name="Comma 2 2 2 2 3 2" xfId="5072" xr:uid="{00000000-0005-0000-0000-00002B0C0000}"/>
    <cellStyle name="Comma 2 2 2 2 4" xfId="4627" xr:uid="{00000000-0005-0000-0000-00002C0C0000}"/>
    <cellStyle name="Comma 2 2 2 3" xfId="3676" xr:uid="{00000000-0005-0000-0000-00002D0C0000}"/>
    <cellStyle name="Comma 2 2 2 3 2" xfId="4934" xr:uid="{00000000-0005-0000-0000-00002E0C0000}"/>
    <cellStyle name="Comma 2 2 2 4" xfId="3901" xr:uid="{00000000-0005-0000-0000-00002F0C0000}"/>
    <cellStyle name="Comma 2 2 2 4 2" xfId="5071" xr:uid="{00000000-0005-0000-0000-0000300C0000}"/>
    <cellStyle name="Comma 2 2 2 5" xfId="4626" xr:uid="{00000000-0005-0000-0000-0000310C0000}"/>
    <cellStyle name="Comma 2 2 3" xfId="2322" xr:uid="{00000000-0005-0000-0000-0000320C0000}"/>
    <cellStyle name="Comma 2 2 3 2" xfId="3678" xr:uid="{00000000-0005-0000-0000-0000330C0000}"/>
    <cellStyle name="Comma 2 2 3 2 2" xfId="4936" xr:uid="{00000000-0005-0000-0000-0000340C0000}"/>
    <cellStyle name="Comma 2 2 3 3" xfId="3903" xr:uid="{00000000-0005-0000-0000-0000350C0000}"/>
    <cellStyle name="Comma 2 2 3 3 2" xfId="5073" xr:uid="{00000000-0005-0000-0000-0000360C0000}"/>
    <cellStyle name="Comma 2 2 3 4" xfId="4628" xr:uid="{00000000-0005-0000-0000-0000370C0000}"/>
    <cellStyle name="Comma 2 2 4" xfId="3675" xr:uid="{00000000-0005-0000-0000-0000380C0000}"/>
    <cellStyle name="Comma 2 3" xfId="2323" xr:uid="{00000000-0005-0000-0000-0000390C0000}"/>
    <cellStyle name="Comma 2 3 2" xfId="3679" xr:uid="{00000000-0005-0000-0000-00003A0C0000}"/>
    <cellStyle name="Comma 2 37" xfId="2324" xr:uid="{00000000-0005-0000-0000-00003B0C0000}"/>
    <cellStyle name="Comma 2 37 2" xfId="3680" xr:uid="{00000000-0005-0000-0000-00003C0C0000}"/>
    <cellStyle name="Comma 2 37 2 2" xfId="4937" xr:uid="{00000000-0005-0000-0000-00003D0C0000}"/>
    <cellStyle name="Comma 2 37 3" xfId="3904" xr:uid="{00000000-0005-0000-0000-00003E0C0000}"/>
    <cellStyle name="Comma 2 37 3 2" xfId="5074" xr:uid="{00000000-0005-0000-0000-00003F0C0000}"/>
    <cellStyle name="Comma 2 37 4" xfId="4629" xr:uid="{00000000-0005-0000-0000-0000400C0000}"/>
    <cellStyle name="Comma 2 4" xfId="2325" xr:uid="{00000000-0005-0000-0000-0000410C0000}"/>
    <cellStyle name="Comma 2 4 2" xfId="2326" xr:uid="{00000000-0005-0000-0000-0000420C0000}"/>
    <cellStyle name="Comma 2 4 2 2" xfId="2327" xr:uid="{00000000-0005-0000-0000-0000430C0000}"/>
    <cellStyle name="Comma 2 4 2 2 2" xfId="3683" xr:uid="{00000000-0005-0000-0000-0000440C0000}"/>
    <cellStyle name="Comma 2 4 2 3" xfId="3682" xr:uid="{00000000-0005-0000-0000-0000450C0000}"/>
    <cellStyle name="Comma 2 4 2 3 2" xfId="4939" xr:uid="{00000000-0005-0000-0000-0000460C0000}"/>
    <cellStyle name="Comma 2 4 2 4" xfId="3905" xr:uid="{00000000-0005-0000-0000-0000470C0000}"/>
    <cellStyle name="Comma 2 4 2 4 2" xfId="5075" xr:uid="{00000000-0005-0000-0000-0000480C0000}"/>
    <cellStyle name="Comma 2 4 2 5" xfId="4630" xr:uid="{00000000-0005-0000-0000-0000490C0000}"/>
    <cellStyle name="Comma 2 4 3" xfId="2328" xr:uid="{00000000-0005-0000-0000-00004A0C0000}"/>
    <cellStyle name="Comma 2 4 3 2" xfId="2329" xr:uid="{00000000-0005-0000-0000-00004B0C0000}"/>
    <cellStyle name="Comma 2 4 3 2 2" xfId="3685" xr:uid="{00000000-0005-0000-0000-00004C0C0000}"/>
    <cellStyle name="Comma 2 4 3 3" xfId="3684" xr:uid="{00000000-0005-0000-0000-00004D0C0000}"/>
    <cellStyle name="Comma 2 4 3 3 2" xfId="4940" xr:uid="{00000000-0005-0000-0000-00004E0C0000}"/>
    <cellStyle name="Comma 2 4 3 4" xfId="3906" xr:uid="{00000000-0005-0000-0000-00004F0C0000}"/>
    <cellStyle name="Comma 2 4 3 4 2" xfId="5076" xr:uid="{00000000-0005-0000-0000-0000500C0000}"/>
    <cellStyle name="Comma 2 4 3 5" xfId="4631" xr:uid="{00000000-0005-0000-0000-0000510C0000}"/>
    <cellStyle name="Comma 2 4 4" xfId="3681" xr:uid="{00000000-0005-0000-0000-0000520C0000}"/>
    <cellStyle name="Comma 2 4 4 2" xfId="4938" xr:uid="{00000000-0005-0000-0000-0000530C0000}"/>
    <cellStyle name="Comma 2 4 5" xfId="4395" xr:uid="{00000000-0005-0000-0000-0000540C0000}"/>
    <cellStyle name="Comma 2 5" xfId="2330" xr:uid="{00000000-0005-0000-0000-0000550C0000}"/>
    <cellStyle name="Comma 2 5 2" xfId="2331" xr:uid="{00000000-0005-0000-0000-0000560C0000}"/>
    <cellStyle name="Comma 2 5 2 2" xfId="3687" xr:uid="{00000000-0005-0000-0000-0000570C0000}"/>
    <cellStyle name="Comma 2 5 2 2 2" xfId="4942" xr:uid="{00000000-0005-0000-0000-0000580C0000}"/>
    <cellStyle name="Comma 2 5 2 3" xfId="3907" xr:uid="{00000000-0005-0000-0000-0000590C0000}"/>
    <cellStyle name="Comma 2 5 2 3 2" xfId="5077" xr:uid="{00000000-0005-0000-0000-00005A0C0000}"/>
    <cellStyle name="Comma 2 5 2 4" xfId="4633" xr:uid="{00000000-0005-0000-0000-00005B0C0000}"/>
    <cellStyle name="Comma 2 5 3" xfId="2332" xr:uid="{00000000-0005-0000-0000-00005C0C0000}"/>
    <cellStyle name="Comma 2 5 3 2" xfId="3688" xr:uid="{00000000-0005-0000-0000-00005D0C0000}"/>
    <cellStyle name="Comma 2 5 3 2 2" xfId="4943" xr:uid="{00000000-0005-0000-0000-00005E0C0000}"/>
    <cellStyle name="Comma 2 5 3 3" xfId="3908" xr:uid="{00000000-0005-0000-0000-00005F0C0000}"/>
    <cellStyle name="Comma 2 5 3 3 2" xfId="5078" xr:uid="{00000000-0005-0000-0000-0000600C0000}"/>
    <cellStyle name="Comma 2 5 3 4" xfId="4634" xr:uid="{00000000-0005-0000-0000-0000610C0000}"/>
    <cellStyle name="Comma 2 5 4" xfId="3686" xr:uid="{00000000-0005-0000-0000-0000620C0000}"/>
    <cellStyle name="Comma 2 5 4 2" xfId="4941" xr:uid="{00000000-0005-0000-0000-0000630C0000}"/>
    <cellStyle name="Comma 2 5 5" xfId="4632" xr:uid="{00000000-0005-0000-0000-0000640C0000}"/>
    <cellStyle name="Comma 2 6" xfId="3374" xr:uid="{00000000-0005-0000-0000-0000650C0000}"/>
    <cellStyle name="Comma 2 6 2" xfId="3819" xr:uid="{00000000-0005-0000-0000-0000660C0000}"/>
    <cellStyle name="Comma 2 6 2 2" xfId="5051" xr:uid="{00000000-0005-0000-0000-0000670C0000}"/>
    <cellStyle name="Comma 2 6 3" xfId="4762" xr:uid="{00000000-0005-0000-0000-0000680C0000}"/>
    <cellStyle name="Comma 2 7" xfId="3661" xr:uid="{00000000-0005-0000-0000-0000690C0000}"/>
    <cellStyle name="Comma 2 8" xfId="3898" xr:uid="{00000000-0005-0000-0000-00006A0C0000}"/>
    <cellStyle name="Comma 2 9" xfId="5249" xr:uid="{00000000-0005-0000-0000-00006B0C0000}"/>
    <cellStyle name="Comma 20" xfId="2333" xr:uid="{00000000-0005-0000-0000-00006C0C0000}"/>
    <cellStyle name="Comma 20 2" xfId="2334" xr:uid="{00000000-0005-0000-0000-00006D0C0000}"/>
    <cellStyle name="Comma 20 2 2" xfId="3690" xr:uid="{00000000-0005-0000-0000-00006E0C0000}"/>
    <cellStyle name="Comma 20 2 2 2" xfId="4945" xr:uid="{00000000-0005-0000-0000-00006F0C0000}"/>
    <cellStyle name="Comma 20 2 3" xfId="3910" xr:uid="{00000000-0005-0000-0000-0000700C0000}"/>
    <cellStyle name="Comma 20 2 3 2" xfId="5080" xr:uid="{00000000-0005-0000-0000-0000710C0000}"/>
    <cellStyle name="Comma 20 2 4" xfId="4636" xr:uid="{00000000-0005-0000-0000-0000720C0000}"/>
    <cellStyle name="Comma 20 3" xfId="3689" xr:uid="{00000000-0005-0000-0000-0000730C0000}"/>
    <cellStyle name="Comma 20 3 2" xfId="4944" xr:uid="{00000000-0005-0000-0000-0000740C0000}"/>
    <cellStyle name="Comma 20 4" xfId="3909" xr:uid="{00000000-0005-0000-0000-0000750C0000}"/>
    <cellStyle name="Comma 20 4 2" xfId="5079" xr:uid="{00000000-0005-0000-0000-0000760C0000}"/>
    <cellStyle name="Comma 20 5" xfId="4635" xr:uid="{00000000-0005-0000-0000-0000770C0000}"/>
    <cellStyle name="Comma 21" xfId="2335" xr:uid="{00000000-0005-0000-0000-0000780C0000}"/>
    <cellStyle name="Comma 21 2" xfId="3691" xr:uid="{00000000-0005-0000-0000-0000790C0000}"/>
    <cellStyle name="Comma 21 2 2" xfId="4946" xr:uid="{00000000-0005-0000-0000-00007A0C0000}"/>
    <cellStyle name="Comma 21 3" xfId="3911" xr:uid="{00000000-0005-0000-0000-00007B0C0000}"/>
    <cellStyle name="Comma 21 3 2" xfId="5081" xr:uid="{00000000-0005-0000-0000-00007C0C0000}"/>
    <cellStyle name="Comma 21 4" xfId="4637" xr:uid="{00000000-0005-0000-0000-00007D0C0000}"/>
    <cellStyle name="Comma 22" xfId="2336" xr:uid="{00000000-0005-0000-0000-00007E0C0000}"/>
    <cellStyle name="Comma 22 2" xfId="3692" xr:uid="{00000000-0005-0000-0000-00007F0C0000}"/>
    <cellStyle name="Comma 22 2 2" xfId="4947" xr:uid="{00000000-0005-0000-0000-0000800C0000}"/>
    <cellStyle name="Comma 22 3" xfId="3912" xr:uid="{00000000-0005-0000-0000-0000810C0000}"/>
    <cellStyle name="Comma 22 3 2" xfId="5082" xr:uid="{00000000-0005-0000-0000-0000820C0000}"/>
    <cellStyle name="Comma 22 4" xfId="4638" xr:uid="{00000000-0005-0000-0000-0000830C0000}"/>
    <cellStyle name="Comma 23" xfId="2337" xr:uid="{00000000-0005-0000-0000-0000840C0000}"/>
    <cellStyle name="Comma 23 2" xfId="2338" xr:uid="{00000000-0005-0000-0000-0000850C0000}"/>
    <cellStyle name="Comma 23 2 2" xfId="3694" xr:uid="{00000000-0005-0000-0000-0000860C0000}"/>
    <cellStyle name="Comma 23 3" xfId="3693" xr:uid="{00000000-0005-0000-0000-0000870C0000}"/>
    <cellStyle name="Comma 23 3 2" xfId="4948" xr:uid="{00000000-0005-0000-0000-0000880C0000}"/>
    <cellStyle name="Comma 23 4" xfId="3913" xr:uid="{00000000-0005-0000-0000-0000890C0000}"/>
    <cellStyle name="Comma 23 4 2" xfId="5083" xr:uid="{00000000-0005-0000-0000-00008A0C0000}"/>
    <cellStyle name="Comma 23 5" xfId="4639" xr:uid="{00000000-0005-0000-0000-00008B0C0000}"/>
    <cellStyle name="Comma 24" xfId="2339" xr:uid="{00000000-0005-0000-0000-00008C0C0000}"/>
    <cellStyle name="Comma 24 2" xfId="3695" xr:uid="{00000000-0005-0000-0000-00008D0C0000}"/>
    <cellStyle name="Comma 24 2 2" xfId="4949" xr:uid="{00000000-0005-0000-0000-00008E0C0000}"/>
    <cellStyle name="Comma 24 3" xfId="3914" xr:uid="{00000000-0005-0000-0000-00008F0C0000}"/>
    <cellStyle name="Comma 24 3 2" xfId="5084" xr:uid="{00000000-0005-0000-0000-0000900C0000}"/>
    <cellStyle name="Comma 24 4" xfId="4640" xr:uid="{00000000-0005-0000-0000-0000910C0000}"/>
    <cellStyle name="Comma 25" xfId="2340" xr:uid="{00000000-0005-0000-0000-0000920C0000}"/>
    <cellStyle name="Comma 25 2" xfId="3696" xr:uid="{00000000-0005-0000-0000-0000930C0000}"/>
    <cellStyle name="Comma 25 2 2" xfId="5250" xr:uid="{00000000-0005-0000-0000-0000940C0000}"/>
    <cellStyle name="Comma 25 2 3" xfId="4950" xr:uid="{00000000-0005-0000-0000-0000950C0000}"/>
    <cellStyle name="Comma 25 3" xfId="3915" xr:uid="{00000000-0005-0000-0000-0000960C0000}"/>
    <cellStyle name="Comma 25 3 2" xfId="5085" xr:uid="{00000000-0005-0000-0000-0000970C0000}"/>
    <cellStyle name="Comma 25 4" xfId="4641" xr:uid="{00000000-0005-0000-0000-0000980C0000}"/>
    <cellStyle name="Comma 26" xfId="2341" xr:uid="{00000000-0005-0000-0000-0000990C0000}"/>
    <cellStyle name="Comma 26 2" xfId="3697" xr:uid="{00000000-0005-0000-0000-00009A0C0000}"/>
    <cellStyle name="Comma 26 2 2" xfId="4951" xr:uid="{00000000-0005-0000-0000-00009B0C0000}"/>
    <cellStyle name="Comma 26 3" xfId="3916" xr:uid="{00000000-0005-0000-0000-00009C0C0000}"/>
    <cellStyle name="Comma 26 3 2" xfId="5086" xr:uid="{00000000-0005-0000-0000-00009D0C0000}"/>
    <cellStyle name="Comma 26 4" xfId="4642" xr:uid="{00000000-0005-0000-0000-00009E0C0000}"/>
    <cellStyle name="Comma 27" xfId="2342" xr:uid="{00000000-0005-0000-0000-00009F0C0000}"/>
    <cellStyle name="Comma 27 2" xfId="3698" xr:uid="{00000000-0005-0000-0000-0000A00C0000}"/>
    <cellStyle name="Comma 27 2 2" xfId="4952" xr:uid="{00000000-0005-0000-0000-0000A10C0000}"/>
    <cellStyle name="Comma 27 3" xfId="3917" xr:uid="{00000000-0005-0000-0000-0000A20C0000}"/>
    <cellStyle name="Comma 27 3 2" xfId="5087" xr:uid="{00000000-0005-0000-0000-0000A30C0000}"/>
    <cellStyle name="Comma 27 4" xfId="4643" xr:uid="{00000000-0005-0000-0000-0000A40C0000}"/>
    <cellStyle name="Comma 28" xfId="2343" xr:uid="{00000000-0005-0000-0000-0000A50C0000}"/>
    <cellStyle name="Comma 28 2" xfId="3699" xr:uid="{00000000-0005-0000-0000-0000A60C0000}"/>
    <cellStyle name="Comma 28 2 2" xfId="4953" xr:uid="{00000000-0005-0000-0000-0000A70C0000}"/>
    <cellStyle name="Comma 28 3" xfId="3918" xr:uid="{00000000-0005-0000-0000-0000A80C0000}"/>
    <cellStyle name="Comma 28 3 2" xfId="5088" xr:uid="{00000000-0005-0000-0000-0000A90C0000}"/>
    <cellStyle name="Comma 28 4" xfId="4644" xr:uid="{00000000-0005-0000-0000-0000AA0C0000}"/>
    <cellStyle name="Comma 29" xfId="2344" xr:uid="{00000000-0005-0000-0000-0000AB0C0000}"/>
    <cellStyle name="Comma 29 2" xfId="3700" xr:uid="{00000000-0005-0000-0000-0000AC0C0000}"/>
    <cellStyle name="Comma 29 2 2" xfId="4954" xr:uid="{00000000-0005-0000-0000-0000AD0C0000}"/>
    <cellStyle name="Comma 29 3" xfId="3919" xr:uid="{00000000-0005-0000-0000-0000AE0C0000}"/>
    <cellStyle name="Comma 29 3 2" xfId="5089" xr:uid="{00000000-0005-0000-0000-0000AF0C0000}"/>
    <cellStyle name="Comma 29 4" xfId="4645" xr:uid="{00000000-0005-0000-0000-0000B00C0000}"/>
    <cellStyle name="Comma 3" xfId="2345" xr:uid="{00000000-0005-0000-0000-0000B10C0000}"/>
    <cellStyle name="Comma 3 10" xfId="2346" xr:uid="{00000000-0005-0000-0000-0000B20C0000}"/>
    <cellStyle name="Comma 3 10 2" xfId="3702" xr:uid="{00000000-0005-0000-0000-0000B30C0000}"/>
    <cellStyle name="Comma 3 10 2 2" xfId="4956" xr:uid="{00000000-0005-0000-0000-0000B40C0000}"/>
    <cellStyle name="Comma 3 10 3" xfId="3921" xr:uid="{00000000-0005-0000-0000-0000B50C0000}"/>
    <cellStyle name="Comma 3 10 3 2" xfId="5091" xr:uid="{00000000-0005-0000-0000-0000B60C0000}"/>
    <cellStyle name="Comma 3 10 4" xfId="4647" xr:uid="{00000000-0005-0000-0000-0000B70C0000}"/>
    <cellStyle name="Comma 3 11" xfId="4646" xr:uid="{00000000-0005-0000-0000-0000B80C0000}"/>
    <cellStyle name="Comma 3 2" xfId="2347" xr:uid="{00000000-0005-0000-0000-0000B90C0000}"/>
    <cellStyle name="Comma 3 2 2" xfId="2348" xr:uid="{00000000-0005-0000-0000-0000BA0C0000}"/>
    <cellStyle name="Comma 3 2 2 2" xfId="3704" xr:uid="{00000000-0005-0000-0000-0000BB0C0000}"/>
    <cellStyle name="Comma 3 2 2 2 2" xfId="4958" xr:uid="{00000000-0005-0000-0000-0000BC0C0000}"/>
    <cellStyle name="Comma 3 2 2 3" xfId="3923" xr:uid="{00000000-0005-0000-0000-0000BD0C0000}"/>
    <cellStyle name="Comma 3 2 2 3 2" xfId="5093" xr:uid="{00000000-0005-0000-0000-0000BE0C0000}"/>
    <cellStyle name="Comma 3 2 2 4" xfId="4649" xr:uid="{00000000-0005-0000-0000-0000BF0C0000}"/>
    <cellStyle name="Comma 3 2 3" xfId="3703" xr:uid="{00000000-0005-0000-0000-0000C00C0000}"/>
    <cellStyle name="Comma 3 2 3 2" xfId="4957" xr:uid="{00000000-0005-0000-0000-0000C10C0000}"/>
    <cellStyle name="Comma 3 2 4" xfId="3922" xr:uid="{00000000-0005-0000-0000-0000C20C0000}"/>
    <cellStyle name="Comma 3 2 4 2" xfId="5092" xr:uid="{00000000-0005-0000-0000-0000C30C0000}"/>
    <cellStyle name="Comma 3 2 5" xfId="4648" xr:uid="{00000000-0005-0000-0000-0000C40C0000}"/>
    <cellStyle name="Comma 3 3" xfId="2349" xr:uid="{00000000-0005-0000-0000-0000C50C0000}"/>
    <cellStyle name="Comma 3 3 2" xfId="3705" xr:uid="{00000000-0005-0000-0000-0000C60C0000}"/>
    <cellStyle name="Comma 3 3 2 2" xfId="4959" xr:uid="{00000000-0005-0000-0000-0000C70C0000}"/>
    <cellStyle name="Comma 3 3 3" xfId="3924" xr:uid="{00000000-0005-0000-0000-0000C80C0000}"/>
    <cellStyle name="Comma 3 3 3 2" xfId="5094" xr:uid="{00000000-0005-0000-0000-0000C90C0000}"/>
    <cellStyle name="Comma 3 3 4" xfId="4650" xr:uid="{00000000-0005-0000-0000-0000CA0C0000}"/>
    <cellStyle name="Comma 3 4" xfId="2350" xr:uid="{00000000-0005-0000-0000-0000CB0C0000}"/>
    <cellStyle name="Comma 3 4 2" xfId="3706" xr:uid="{00000000-0005-0000-0000-0000CC0C0000}"/>
    <cellStyle name="Comma 3 4 2 2" xfId="4960" xr:uid="{00000000-0005-0000-0000-0000CD0C0000}"/>
    <cellStyle name="Comma 3 4 3" xfId="3925" xr:uid="{00000000-0005-0000-0000-0000CE0C0000}"/>
    <cellStyle name="Comma 3 4 3 2" xfId="5095" xr:uid="{00000000-0005-0000-0000-0000CF0C0000}"/>
    <cellStyle name="Comma 3 4 4" xfId="4651" xr:uid="{00000000-0005-0000-0000-0000D00C0000}"/>
    <cellStyle name="Comma 3 5" xfId="2351" xr:uid="{00000000-0005-0000-0000-0000D10C0000}"/>
    <cellStyle name="Comma 3 5 2" xfId="2352" xr:uid="{00000000-0005-0000-0000-0000D20C0000}"/>
    <cellStyle name="Comma 3 5 2 2" xfId="3708" xr:uid="{00000000-0005-0000-0000-0000D30C0000}"/>
    <cellStyle name="Comma 3 5 2 2 2" xfId="4962" xr:uid="{00000000-0005-0000-0000-0000D40C0000}"/>
    <cellStyle name="Comma 3 5 2 3" xfId="3926" xr:uid="{00000000-0005-0000-0000-0000D50C0000}"/>
    <cellStyle name="Comma 3 5 2 3 2" xfId="5096" xr:uid="{00000000-0005-0000-0000-0000D60C0000}"/>
    <cellStyle name="Comma 3 5 2 4" xfId="4653" xr:uid="{00000000-0005-0000-0000-0000D70C0000}"/>
    <cellStyle name="Comma 3 5 3" xfId="2353" xr:uid="{00000000-0005-0000-0000-0000D80C0000}"/>
    <cellStyle name="Comma 3 5 3 2" xfId="3709" xr:uid="{00000000-0005-0000-0000-0000D90C0000}"/>
    <cellStyle name="Comma 3 5 3 2 2" xfId="4963" xr:uid="{00000000-0005-0000-0000-0000DA0C0000}"/>
    <cellStyle name="Comma 3 5 3 3" xfId="3927" xr:uid="{00000000-0005-0000-0000-0000DB0C0000}"/>
    <cellStyle name="Comma 3 5 3 3 2" xfId="5097" xr:uid="{00000000-0005-0000-0000-0000DC0C0000}"/>
    <cellStyle name="Comma 3 5 3 4" xfId="4654" xr:uid="{00000000-0005-0000-0000-0000DD0C0000}"/>
    <cellStyle name="Comma 3 5 4" xfId="3707" xr:uid="{00000000-0005-0000-0000-0000DE0C0000}"/>
    <cellStyle name="Comma 3 5 4 2" xfId="4961" xr:uid="{00000000-0005-0000-0000-0000DF0C0000}"/>
    <cellStyle name="Comma 3 5 5" xfId="4652" xr:uid="{00000000-0005-0000-0000-0000E00C0000}"/>
    <cellStyle name="Comma 3 6" xfId="2354" xr:uid="{00000000-0005-0000-0000-0000E10C0000}"/>
    <cellStyle name="Comma 3 6 2" xfId="2355" xr:uid="{00000000-0005-0000-0000-0000E20C0000}"/>
    <cellStyle name="Comma 3 6 2 2" xfId="3711" xr:uid="{00000000-0005-0000-0000-0000E30C0000}"/>
    <cellStyle name="Comma 3 6 2 2 2" xfId="4965" xr:uid="{00000000-0005-0000-0000-0000E40C0000}"/>
    <cellStyle name="Comma 3 6 2 3" xfId="3928" xr:uid="{00000000-0005-0000-0000-0000E50C0000}"/>
    <cellStyle name="Comma 3 6 2 3 2" xfId="5098" xr:uid="{00000000-0005-0000-0000-0000E60C0000}"/>
    <cellStyle name="Comma 3 6 2 4" xfId="4656" xr:uid="{00000000-0005-0000-0000-0000E70C0000}"/>
    <cellStyle name="Comma 3 6 3" xfId="2356" xr:uid="{00000000-0005-0000-0000-0000E80C0000}"/>
    <cellStyle name="Comma 3 6 3 2" xfId="3712" xr:uid="{00000000-0005-0000-0000-0000E90C0000}"/>
    <cellStyle name="Comma 3 6 3 2 2" xfId="4966" xr:uid="{00000000-0005-0000-0000-0000EA0C0000}"/>
    <cellStyle name="Comma 3 6 3 3" xfId="3929" xr:uid="{00000000-0005-0000-0000-0000EB0C0000}"/>
    <cellStyle name="Comma 3 6 3 3 2" xfId="5099" xr:uid="{00000000-0005-0000-0000-0000EC0C0000}"/>
    <cellStyle name="Comma 3 6 3 4" xfId="4657" xr:uid="{00000000-0005-0000-0000-0000ED0C0000}"/>
    <cellStyle name="Comma 3 6 4" xfId="3710" xr:uid="{00000000-0005-0000-0000-0000EE0C0000}"/>
    <cellStyle name="Comma 3 6 4 2" xfId="4964" xr:uid="{00000000-0005-0000-0000-0000EF0C0000}"/>
    <cellStyle name="Comma 3 6 5" xfId="4655" xr:uid="{00000000-0005-0000-0000-0000F00C0000}"/>
    <cellStyle name="Comma 3 7" xfId="3701" xr:uid="{00000000-0005-0000-0000-0000F10C0000}"/>
    <cellStyle name="Comma 3 7 2" xfId="4955" xr:uid="{00000000-0005-0000-0000-0000F20C0000}"/>
    <cellStyle name="Comma 3 8" xfId="3920" xr:uid="{00000000-0005-0000-0000-0000F30C0000}"/>
    <cellStyle name="Comma 3 8 2" xfId="5090" xr:uid="{00000000-0005-0000-0000-0000F40C0000}"/>
    <cellStyle name="Comma 3 9" xfId="3856" xr:uid="{00000000-0005-0000-0000-0000F50C0000}"/>
    <cellStyle name="Comma 30" xfId="2357" xr:uid="{00000000-0005-0000-0000-0000F60C0000}"/>
    <cellStyle name="Comma 30 2" xfId="3713" xr:uid="{00000000-0005-0000-0000-0000F70C0000}"/>
    <cellStyle name="Comma 31" xfId="2358" xr:uid="{00000000-0005-0000-0000-0000F80C0000}"/>
    <cellStyle name="Comma 31 2" xfId="3714" xr:uid="{00000000-0005-0000-0000-0000F90C0000}"/>
    <cellStyle name="Comma 31 2 2" xfId="4967" xr:uid="{00000000-0005-0000-0000-0000FA0C0000}"/>
    <cellStyle name="Comma 31 3" xfId="3930" xr:uid="{00000000-0005-0000-0000-0000FB0C0000}"/>
    <cellStyle name="Comma 31 3 2" xfId="5100" xr:uid="{00000000-0005-0000-0000-0000FC0C0000}"/>
    <cellStyle name="Comma 31 4" xfId="4658" xr:uid="{00000000-0005-0000-0000-0000FD0C0000}"/>
    <cellStyle name="Comma 32" xfId="2359" xr:uid="{00000000-0005-0000-0000-0000FE0C0000}"/>
    <cellStyle name="Comma 32 2" xfId="3715" xr:uid="{00000000-0005-0000-0000-0000FF0C0000}"/>
    <cellStyle name="Comma 32 2 2" xfId="4968" xr:uid="{00000000-0005-0000-0000-0000000D0000}"/>
    <cellStyle name="Comma 32 3" xfId="3931" xr:uid="{00000000-0005-0000-0000-0000010D0000}"/>
    <cellStyle name="Comma 32 3 2" xfId="5101" xr:uid="{00000000-0005-0000-0000-0000020D0000}"/>
    <cellStyle name="Comma 32 4" xfId="4659" xr:uid="{00000000-0005-0000-0000-0000030D0000}"/>
    <cellStyle name="Comma 33" xfId="2360" xr:uid="{00000000-0005-0000-0000-0000040D0000}"/>
    <cellStyle name="Comma 33 2" xfId="3716" xr:uid="{00000000-0005-0000-0000-0000050D0000}"/>
    <cellStyle name="Comma 33 2 2" xfId="4969" xr:uid="{00000000-0005-0000-0000-0000060D0000}"/>
    <cellStyle name="Comma 33 3" xfId="3932" xr:uid="{00000000-0005-0000-0000-0000070D0000}"/>
    <cellStyle name="Comma 33 3 2" xfId="5102" xr:uid="{00000000-0005-0000-0000-0000080D0000}"/>
    <cellStyle name="Comma 33 4" xfId="4660" xr:uid="{00000000-0005-0000-0000-0000090D0000}"/>
    <cellStyle name="Comma 34" xfId="3373" xr:uid="{00000000-0005-0000-0000-00000A0D0000}"/>
    <cellStyle name="Comma 34 2" xfId="3818" xr:uid="{00000000-0005-0000-0000-00000B0D0000}"/>
    <cellStyle name="Comma 34 2 2" xfId="4025" xr:uid="{00000000-0005-0000-0000-00000C0D0000}"/>
    <cellStyle name="Comma 34 2 2 2" xfId="4349" xr:uid="{00000000-0005-0000-0000-00000D0D0000}"/>
    <cellStyle name="Comma 34 2 3" xfId="4248" xr:uid="{00000000-0005-0000-0000-00000E0D0000}"/>
    <cellStyle name="Comma 34 3" xfId="3964" xr:uid="{00000000-0005-0000-0000-00000F0D0000}"/>
    <cellStyle name="Comma 34 3 2" xfId="4289" xr:uid="{00000000-0005-0000-0000-0000100D0000}"/>
    <cellStyle name="Comma 34 4" xfId="4188" xr:uid="{00000000-0005-0000-0000-0000110D0000}"/>
    <cellStyle name="Comma 35" xfId="3377" xr:uid="{00000000-0005-0000-0000-0000120D0000}"/>
    <cellStyle name="Comma 35 2" xfId="3821" xr:uid="{00000000-0005-0000-0000-0000130D0000}"/>
    <cellStyle name="Comma 35 2 2" xfId="4026" xr:uid="{00000000-0005-0000-0000-0000140D0000}"/>
    <cellStyle name="Comma 35 2 2 2" xfId="4350" xr:uid="{00000000-0005-0000-0000-0000150D0000}"/>
    <cellStyle name="Comma 35 2 3" xfId="4249" xr:uid="{00000000-0005-0000-0000-0000160D0000}"/>
    <cellStyle name="Comma 35 3" xfId="3966" xr:uid="{00000000-0005-0000-0000-0000170D0000}"/>
    <cellStyle name="Comma 35 3 2" xfId="4291" xr:uid="{00000000-0005-0000-0000-0000180D0000}"/>
    <cellStyle name="Comma 35 4" xfId="4190" xr:uid="{00000000-0005-0000-0000-0000190D0000}"/>
    <cellStyle name="Comma 36" xfId="3378" xr:uid="{00000000-0005-0000-0000-00001A0D0000}"/>
    <cellStyle name="Comma 36 2" xfId="3822" xr:uid="{00000000-0005-0000-0000-00001B0D0000}"/>
    <cellStyle name="Comma 36 2 2" xfId="4027" xr:uid="{00000000-0005-0000-0000-00001C0D0000}"/>
    <cellStyle name="Comma 36 2 2 2" xfId="4351" xr:uid="{00000000-0005-0000-0000-00001D0D0000}"/>
    <cellStyle name="Comma 36 2 3" xfId="4250" xr:uid="{00000000-0005-0000-0000-00001E0D0000}"/>
    <cellStyle name="Comma 36 3" xfId="3967" xr:uid="{00000000-0005-0000-0000-00001F0D0000}"/>
    <cellStyle name="Comma 36 3 2" xfId="4292" xr:uid="{00000000-0005-0000-0000-0000200D0000}"/>
    <cellStyle name="Comma 36 4" xfId="4191" xr:uid="{00000000-0005-0000-0000-0000210D0000}"/>
    <cellStyle name="Comma 37" xfId="3379" xr:uid="{00000000-0005-0000-0000-0000220D0000}"/>
    <cellStyle name="Comma 37 2" xfId="3823" xr:uid="{00000000-0005-0000-0000-0000230D0000}"/>
    <cellStyle name="Comma 37 2 2" xfId="4028" xr:uid="{00000000-0005-0000-0000-0000240D0000}"/>
    <cellStyle name="Comma 37 2 2 2" xfId="4352" xr:uid="{00000000-0005-0000-0000-0000250D0000}"/>
    <cellStyle name="Comma 37 2 3" xfId="4251" xr:uid="{00000000-0005-0000-0000-0000260D0000}"/>
    <cellStyle name="Comma 37 3" xfId="3968" xr:uid="{00000000-0005-0000-0000-0000270D0000}"/>
    <cellStyle name="Comma 37 3 2" xfId="4293" xr:uid="{00000000-0005-0000-0000-0000280D0000}"/>
    <cellStyle name="Comma 37 4" xfId="4192" xr:uid="{00000000-0005-0000-0000-0000290D0000}"/>
    <cellStyle name="Comma 38" xfId="3381" xr:uid="{00000000-0005-0000-0000-00002A0D0000}"/>
    <cellStyle name="Comma 38 2" xfId="3824" xr:uid="{00000000-0005-0000-0000-00002B0D0000}"/>
    <cellStyle name="Comma 38 2 2" xfId="4029" xr:uid="{00000000-0005-0000-0000-00002C0D0000}"/>
    <cellStyle name="Comma 38 2 2 2" xfId="4353" xr:uid="{00000000-0005-0000-0000-00002D0D0000}"/>
    <cellStyle name="Comma 38 2 3" xfId="4252" xr:uid="{00000000-0005-0000-0000-00002E0D0000}"/>
    <cellStyle name="Comma 38 3" xfId="3970" xr:uid="{00000000-0005-0000-0000-00002F0D0000}"/>
    <cellStyle name="Comma 38 3 2" xfId="4295" xr:uid="{00000000-0005-0000-0000-0000300D0000}"/>
    <cellStyle name="Comma 38 4" xfId="4194" xr:uid="{00000000-0005-0000-0000-0000310D0000}"/>
    <cellStyle name="Comma 39" xfId="3383" xr:uid="{00000000-0005-0000-0000-0000320D0000}"/>
    <cellStyle name="Comma 39 2" xfId="3825" xr:uid="{00000000-0005-0000-0000-0000330D0000}"/>
    <cellStyle name="Comma 39 2 2" xfId="4030" xr:uid="{00000000-0005-0000-0000-0000340D0000}"/>
    <cellStyle name="Comma 39 2 2 2" xfId="4354" xr:uid="{00000000-0005-0000-0000-0000350D0000}"/>
    <cellStyle name="Comma 39 2 3" xfId="4253" xr:uid="{00000000-0005-0000-0000-0000360D0000}"/>
    <cellStyle name="Comma 39 3" xfId="3972" xr:uid="{00000000-0005-0000-0000-0000370D0000}"/>
    <cellStyle name="Comma 39 3 2" xfId="4297" xr:uid="{00000000-0005-0000-0000-0000380D0000}"/>
    <cellStyle name="Comma 39 4" xfId="4196" xr:uid="{00000000-0005-0000-0000-0000390D0000}"/>
    <cellStyle name="Comma 4" xfId="2361" xr:uid="{00000000-0005-0000-0000-00003A0D0000}"/>
    <cellStyle name="Comma 4 2" xfId="3717" xr:uid="{00000000-0005-0000-0000-00003B0D0000}"/>
    <cellStyle name="Comma 4 2 2" xfId="4970" xr:uid="{00000000-0005-0000-0000-00003C0D0000}"/>
    <cellStyle name="Comma 4 3" xfId="3933" xr:uid="{00000000-0005-0000-0000-00003D0D0000}"/>
    <cellStyle name="Comma 4 3 2" xfId="5103" xr:uid="{00000000-0005-0000-0000-00003E0D0000}"/>
    <cellStyle name="Comma 4 4" xfId="3854" xr:uid="{00000000-0005-0000-0000-00003F0D0000}"/>
    <cellStyle name="Comma 4 5" xfId="4661" xr:uid="{00000000-0005-0000-0000-0000400D0000}"/>
    <cellStyle name="Comma 40" xfId="3385" xr:uid="{00000000-0005-0000-0000-0000410D0000}"/>
    <cellStyle name="Comma 40 2" xfId="3826" xr:uid="{00000000-0005-0000-0000-0000420D0000}"/>
    <cellStyle name="Comma 40 2 2" xfId="4031" xr:uid="{00000000-0005-0000-0000-0000430D0000}"/>
    <cellStyle name="Comma 40 2 2 2" xfId="4355" xr:uid="{00000000-0005-0000-0000-0000440D0000}"/>
    <cellStyle name="Comma 40 2 3" xfId="4254" xr:uid="{00000000-0005-0000-0000-0000450D0000}"/>
    <cellStyle name="Comma 40 3" xfId="3974" xr:uid="{00000000-0005-0000-0000-0000460D0000}"/>
    <cellStyle name="Comma 40 3 2" xfId="4299" xr:uid="{00000000-0005-0000-0000-0000470D0000}"/>
    <cellStyle name="Comma 40 4" xfId="4198" xr:uid="{00000000-0005-0000-0000-0000480D0000}"/>
    <cellStyle name="Comma 41" xfId="3387" xr:uid="{00000000-0005-0000-0000-0000490D0000}"/>
    <cellStyle name="Comma 41 2" xfId="3827" xr:uid="{00000000-0005-0000-0000-00004A0D0000}"/>
    <cellStyle name="Comma 41 2 2" xfId="4032" xr:uid="{00000000-0005-0000-0000-00004B0D0000}"/>
    <cellStyle name="Comma 41 2 2 2" xfId="4356" xr:uid="{00000000-0005-0000-0000-00004C0D0000}"/>
    <cellStyle name="Comma 41 2 3" xfId="4255" xr:uid="{00000000-0005-0000-0000-00004D0D0000}"/>
    <cellStyle name="Comma 41 3" xfId="3976" xr:uid="{00000000-0005-0000-0000-00004E0D0000}"/>
    <cellStyle name="Comma 41 3 2" xfId="4301" xr:uid="{00000000-0005-0000-0000-00004F0D0000}"/>
    <cellStyle name="Comma 41 4" xfId="4200" xr:uid="{00000000-0005-0000-0000-0000500D0000}"/>
    <cellStyle name="Comma 42" xfId="3389" xr:uid="{00000000-0005-0000-0000-0000510D0000}"/>
    <cellStyle name="Comma 42 2" xfId="3828" xr:uid="{00000000-0005-0000-0000-0000520D0000}"/>
    <cellStyle name="Comma 42 2 2" xfId="4033" xr:uid="{00000000-0005-0000-0000-0000530D0000}"/>
    <cellStyle name="Comma 42 2 2 2" xfId="4357" xr:uid="{00000000-0005-0000-0000-0000540D0000}"/>
    <cellStyle name="Comma 42 2 3" xfId="4256" xr:uid="{00000000-0005-0000-0000-0000550D0000}"/>
    <cellStyle name="Comma 42 3" xfId="3978" xr:uid="{00000000-0005-0000-0000-0000560D0000}"/>
    <cellStyle name="Comma 42 3 2" xfId="4303" xr:uid="{00000000-0005-0000-0000-0000570D0000}"/>
    <cellStyle name="Comma 42 4" xfId="4202" xr:uid="{00000000-0005-0000-0000-0000580D0000}"/>
    <cellStyle name="Comma 43" xfId="3391" xr:uid="{00000000-0005-0000-0000-0000590D0000}"/>
    <cellStyle name="Comma 43 2" xfId="3829" xr:uid="{00000000-0005-0000-0000-00005A0D0000}"/>
    <cellStyle name="Comma 43 2 2" xfId="4034" xr:uid="{00000000-0005-0000-0000-00005B0D0000}"/>
    <cellStyle name="Comma 43 2 2 2" xfId="4358" xr:uid="{00000000-0005-0000-0000-00005C0D0000}"/>
    <cellStyle name="Comma 43 2 3" xfId="4257" xr:uid="{00000000-0005-0000-0000-00005D0D0000}"/>
    <cellStyle name="Comma 43 3" xfId="3980" xr:uid="{00000000-0005-0000-0000-00005E0D0000}"/>
    <cellStyle name="Comma 43 3 2" xfId="4305" xr:uid="{00000000-0005-0000-0000-00005F0D0000}"/>
    <cellStyle name="Comma 43 4" xfId="4204" xr:uid="{00000000-0005-0000-0000-0000600D0000}"/>
    <cellStyle name="Comma 44" xfId="3395" xr:uid="{00000000-0005-0000-0000-0000610D0000}"/>
    <cellStyle name="Comma 44 2" xfId="3830" xr:uid="{00000000-0005-0000-0000-0000620D0000}"/>
    <cellStyle name="Comma 44 2 2" xfId="4035" xr:uid="{00000000-0005-0000-0000-0000630D0000}"/>
    <cellStyle name="Comma 44 2 2 2" xfId="4359" xr:uid="{00000000-0005-0000-0000-0000640D0000}"/>
    <cellStyle name="Comma 44 2 3" xfId="4258" xr:uid="{00000000-0005-0000-0000-0000650D0000}"/>
    <cellStyle name="Comma 44 3" xfId="3984" xr:uid="{00000000-0005-0000-0000-0000660D0000}"/>
    <cellStyle name="Comma 44 3 2" xfId="4309" xr:uid="{00000000-0005-0000-0000-0000670D0000}"/>
    <cellStyle name="Comma 44 4" xfId="4208" xr:uid="{00000000-0005-0000-0000-0000680D0000}"/>
    <cellStyle name="Comma 45" xfId="3396" xr:uid="{00000000-0005-0000-0000-0000690D0000}"/>
    <cellStyle name="Comma 45 2" xfId="3831" xr:uid="{00000000-0005-0000-0000-00006A0D0000}"/>
    <cellStyle name="Comma 45 2 2" xfId="4036" xr:uid="{00000000-0005-0000-0000-00006B0D0000}"/>
    <cellStyle name="Comma 45 2 2 2" xfId="4360" xr:uid="{00000000-0005-0000-0000-00006C0D0000}"/>
    <cellStyle name="Comma 45 2 3" xfId="4259" xr:uid="{00000000-0005-0000-0000-00006D0D0000}"/>
    <cellStyle name="Comma 45 3" xfId="3985" xr:uid="{00000000-0005-0000-0000-00006E0D0000}"/>
    <cellStyle name="Comma 45 3 2" xfId="4310" xr:uid="{00000000-0005-0000-0000-00006F0D0000}"/>
    <cellStyle name="Comma 45 4" xfId="4209" xr:uid="{00000000-0005-0000-0000-0000700D0000}"/>
    <cellStyle name="Comma 46" xfId="3399" xr:uid="{00000000-0005-0000-0000-0000710D0000}"/>
    <cellStyle name="Comma 47" xfId="3402" xr:uid="{00000000-0005-0000-0000-0000720D0000}"/>
    <cellStyle name="Comma 48" xfId="3403" xr:uid="{00000000-0005-0000-0000-0000730D0000}"/>
    <cellStyle name="Comma 49" xfId="3405" xr:uid="{00000000-0005-0000-0000-0000740D0000}"/>
    <cellStyle name="Comma 5" xfId="2362" xr:uid="{00000000-0005-0000-0000-0000750D0000}"/>
    <cellStyle name="Comma 5 2" xfId="3718" xr:uid="{00000000-0005-0000-0000-0000760D0000}"/>
    <cellStyle name="Comma 5 2 2" xfId="4971" xr:uid="{00000000-0005-0000-0000-0000770D0000}"/>
    <cellStyle name="Comma 5 3" xfId="3934" xr:uid="{00000000-0005-0000-0000-0000780D0000}"/>
    <cellStyle name="Comma 5 3 2" xfId="5104" xr:uid="{00000000-0005-0000-0000-0000790D0000}"/>
    <cellStyle name="Comma 5 4" xfId="4662" xr:uid="{00000000-0005-0000-0000-00007A0D0000}"/>
    <cellStyle name="Comma 50" xfId="3407" xr:uid="{00000000-0005-0000-0000-00007B0D0000}"/>
    <cellStyle name="Comma 51" xfId="3409" xr:uid="{00000000-0005-0000-0000-00007C0D0000}"/>
    <cellStyle name="Comma 52" xfId="3411" xr:uid="{00000000-0005-0000-0000-00007D0D0000}"/>
    <cellStyle name="Comma 53" xfId="3413" xr:uid="{00000000-0005-0000-0000-00007E0D0000}"/>
    <cellStyle name="Comma 54" xfId="3416" xr:uid="{00000000-0005-0000-0000-00007F0D0000}"/>
    <cellStyle name="Comma 55" xfId="3417" xr:uid="{00000000-0005-0000-0000-0000800D0000}"/>
    <cellStyle name="Comma 56" xfId="3419" xr:uid="{00000000-0005-0000-0000-0000810D0000}"/>
    <cellStyle name="Comma 57" xfId="3421" xr:uid="{00000000-0005-0000-0000-0000820D0000}"/>
    <cellStyle name="Comma 58" xfId="3423" xr:uid="{00000000-0005-0000-0000-0000830D0000}"/>
    <cellStyle name="Comma 59" xfId="3425" xr:uid="{00000000-0005-0000-0000-0000840D0000}"/>
    <cellStyle name="Comma 6" xfId="2363" xr:uid="{00000000-0005-0000-0000-0000850D0000}"/>
    <cellStyle name="Comma 6 2" xfId="3719" xr:uid="{00000000-0005-0000-0000-0000860D0000}"/>
    <cellStyle name="Comma 6 2 2" xfId="4972" xr:uid="{00000000-0005-0000-0000-0000870D0000}"/>
    <cellStyle name="Comma 6 3" xfId="3935" xr:uid="{00000000-0005-0000-0000-0000880D0000}"/>
    <cellStyle name="Comma 6 3 2" xfId="5105" xr:uid="{00000000-0005-0000-0000-0000890D0000}"/>
    <cellStyle name="Comma 6 4" xfId="4663" xr:uid="{00000000-0005-0000-0000-00008A0D0000}"/>
    <cellStyle name="Comma 60" xfId="3445" xr:uid="{00000000-0005-0000-0000-00008B0D0000}"/>
    <cellStyle name="Comma 61" xfId="3444" xr:uid="{00000000-0005-0000-0000-00008C0D0000}"/>
    <cellStyle name="Comma 62" xfId="3448" xr:uid="{00000000-0005-0000-0000-00008D0D0000}"/>
    <cellStyle name="Comma 62 2" xfId="3832" xr:uid="{00000000-0005-0000-0000-00008E0D0000}"/>
    <cellStyle name="Comma 62 2 2" xfId="4037" xr:uid="{00000000-0005-0000-0000-00008F0D0000}"/>
    <cellStyle name="Comma 62 2 2 2" xfId="4361" xr:uid="{00000000-0005-0000-0000-0000900D0000}"/>
    <cellStyle name="Comma 62 2 3" xfId="4260" xr:uid="{00000000-0005-0000-0000-0000910D0000}"/>
    <cellStyle name="Comma 62 3" xfId="3990" xr:uid="{00000000-0005-0000-0000-0000920D0000}"/>
    <cellStyle name="Comma 62 3 2" xfId="4314" xr:uid="{00000000-0005-0000-0000-0000930D0000}"/>
    <cellStyle name="Comma 62 4" xfId="4213" xr:uid="{00000000-0005-0000-0000-0000940D0000}"/>
    <cellStyle name="Comma 63" xfId="3449" xr:uid="{00000000-0005-0000-0000-0000950D0000}"/>
    <cellStyle name="Comma 63 2" xfId="3833" xr:uid="{00000000-0005-0000-0000-0000960D0000}"/>
    <cellStyle name="Comma 63 2 2" xfId="4038" xr:uid="{00000000-0005-0000-0000-0000970D0000}"/>
    <cellStyle name="Comma 63 2 2 2" xfId="4362" xr:uid="{00000000-0005-0000-0000-0000980D0000}"/>
    <cellStyle name="Comma 63 2 3" xfId="4261" xr:uid="{00000000-0005-0000-0000-0000990D0000}"/>
    <cellStyle name="Comma 63 3" xfId="3991" xr:uid="{00000000-0005-0000-0000-00009A0D0000}"/>
    <cellStyle name="Comma 63 3 2" xfId="4315" xr:uid="{00000000-0005-0000-0000-00009B0D0000}"/>
    <cellStyle name="Comma 63 4" xfId="4214" xr:uid="{00000000-0005-0000-0000-00009C0D0000}"/>
    <cellStyle name="Comma 64" xfId="3452" xr:uid="{00000000-0005-0000-0000-00009D0D0000}"/>
    <cellStyle name="Comma 64 2" xfId="3834" xr:uid="{00000000-0005-0000-0000-00009E0D0000}"/>
    <cellStyle name="Comma 64 2 2" xfId="4039" xr:uid="{00000000-0005-0000-0000-00009F0D0000}"/>
    <cellStyle name="Comma 64 2 2 2" xfId="4363" xr:uid="{00000000-0005-0000-0000-0000A00D0000}"/>
    <cellStyle name="Comma 64 2 3" xfId="4262" xr:uid="{00000000-0005-0000-0000-0000A10D0000}"/>
    <cellStyle name="Comma 64 3" xfId="3994" xr:uid="{00000000-0005-0000-0000-0000A20D0000}"/>
    <cellStyle name="Comma 64 3 2" xfId="4318" xr:uid="{00000000-0005-0000-0000-0000A30D0000}"/>
    <cellStyle name="Comma 64 4" xfId="4217" xr:uid="{00000000-0005-0000-0000-0000A40D0000}"/>
    <cellStyle name="Comma 65" xfId="3453" xr:uid="{00000000-0005-0000-0000-0000A50D0000}"/>
    <cellStyle name="Comma 65 2" xfId="3835" xr:uid="{00000000-0005-0000-0000-0000A60D0000}"/>
    <cellStyle name="Comma 65 2 2" xfId="4040" xr:uid="{00000000-0005-0000-0000-0000A70D0000}"/>
    <cellStyle name="Comma 65 2 2 2" xfId="4364" xr:uid="{00000000-0005-0000-0000-0000A80D0000}"/>
    <cellStyle name="Comma 65 2 3" xfId="4263" xr:uid="{00000000-0005-0000-0000-0000A90D0000}"/>
    <cellStyle name="Comma 65 3" xfId="3995" xr:uid="{00000000-0005-0000-0000-0000AA0D0000}"/>
    <cellStyle name="Comma 65 3 2" xfId="4319" xr:uid="{00000000-0005-0000-0000-0000AB0D0000}"/>
    <cellStyle name="Comma 65 4" xfId="4218" xr:uid="{00000000-0005-0000-0000-0000AC0D0000}"/>
    <cellStyle name="Comma 66" xfId="3456" xr:uid="{00000000-0005-0000-0000-0000AD0D0000}"/>
    <cellStyle name="Comma 66 2" xfId="3836" xr:uid="{00000000-0005-0000-0000-0000AE0D0000}"/>
    <cellStyle name="Comma 66 2 2" xfId="4041" xr:uid="{00000000-0005-0000-0000-0000AF0D0000}"/>
    <cellStyle name="Comma 66 2 2 2" xfId="4365" xr:uid="{00000000-0005-0000-0000-0000B00D0000}"/>
    <cellStyle name="Comma 66 2 3" xfId="4264" xr:uid="{00000000-0005-0000-0000-0000B10D0000}"/>
    <cellStyle name="Comma 66 3" xfId="3998" xr:uid="{00000000-0005-0000-0000-0000B20D0000}"/>
    <cellStyle name="Comma 66 3 2" xfId="4322" xr:uid="{00000000-0005-0000-0000-0000B30D0000}"/>
    <cellStyle name="Comma 66 4" xfId="4221" xr:uid="{00000000-0005-0000-0000-0000B40D0000}"/>
    <cellStyle name="Comma 67" xfId="3457" xr:uid="{00000000-0005-0000-0000-0000B50D0000}"/>
    <cellStyle name="Comma 67 2" xfId="3837" xr:uid="{00000000-0005-0000-0000-0000B60D0000}"/>
    <cellStyle name="Comma 67 2 2" xfId="4042" xr:uid="{00000000-0005-0000-0000-0000B70D0000}"/>
    <cellStyle name="Comma 67 2 2 2" xfId="4366" xr:uid="{00000000-0005-0000-0000-0000B80D0000}"/>
    <cellStyle name="Comma 67 2 3" xfId="4265" xr:uid="{00000000-0005-0000-0000-0000B90D0000}"/>
    <cellStyle name="Comma 67 3" xfId="3999" xr:uid="{00000000-0005-0000-0000-0000BA0D0000}"/>
    <cellStyle name="Comma 67 3 2" xfId="4323" xr:uid="{00000000-0005-0000-0000-0000BB0D0000}"/>
    <cellStyle name="Comma 67 4" xfId="4222" xr:uid="{00000000-0005-0000-0000-0000BC0D0000}"/>
    <cellStyle name="Comma 68" xfId="3460" xr:uid="{00000000-0005-0000-0000-0000BD0D0000}"/>
    <cellStyle name="Comma 68 2" xfId="3838" xr:uid="{00000000-0005-0000-0000-0000BE0D0000}"/>
    <cellStyle name="Comma 68 2 2" xfId="4043" xr:uid="{00000000-0005-0000-0000-0000BF0D0000}"/>
    <cellStyle name="Comma 68 2 2 2" xfId="4367" xr:uid="{00000000-0005-0000-0000-0000C00D0000}"/>
    <cellStyle name="Comma 68 2 3" xfId="4266" xr:uid="{00000000-0005-0000-0000-0000C10D0000}"/>
    <cellStyle name="Comma 68 3" xfId="4002" xr:uid="{00000000-0005-0000-0000-0000C20D0000}"/>
    <cellStyle name="Comma 68 3 2" xfId="4326" xr:uid="{00000000-0005-0000-0000-0000C30D0000}"/>
    <cellStyle name="Comma 68 4" xfId="4225" xr:uid="{00000000-0005-0000-0000-0000C40D0000}"/>
    <cellStyle name="Comma 69" xfId="3461" xr:uid="{00000000-0005-0000-0000-0000C50D0000}"/>
    <cellStyle name="Comma 69 2" xfId="3839" xr:uid="{00000000-0005-0000-0000-0000C60D0000}"/>
    <cellStyle name="Comma 69 2 2" xfId="4044" xr:uid="{00000000-0005-0000-0000-0000C70D0000}"/>
    <cellStyle name="Comma 69 2 2 2" xfId="4368" xr:uid="{00000000-0005-0000-0000-0000C80D0000}"/>
    <cellStyle name="Comma 69 2 3" xfId="4267" xr:uid="{00000000-0005-0000-0000-0000C90D0000}"/>
    <cellStyle name="Comma 69 3" xfId="4003" xr:uid="{00000000-0005-0000-0000-0000CA0D0000}"/>
    <cellStyle name="Comma 69 3 2" xfId="4327" xr:uid="{00000000-0005-0000-0000-0000CB0D0000}"/>
    <cellStyle name="Comma 69 4" xfId="4226" xr:uid="{00000000-0005-0000-0000-0000CC0D0000}"/>
    <cellStyle name="Comma 7" xfId="2364" xr:uid="{00000000-0005-0000-0000-0000CD0D0000}"/>
    <cellStyle name="Comma 7 2" xfId="3720" xr:uid="{00000000-0005-0000-0000-0000CE0D0000}"/>
    <cellStyle name="Comma 7 2 2" xfId="4973" xr:uid="{00000000-0005-0000-0000-0000CF0D0000}"/>
    <cellStyle name="Comma 7 3" xfId="3936" xr:uid="{00000000-0005-0000-0000-0000D00D0000}"/>
    <cellStyle name="Comma 7 3 2" xfId="5106" xr:uid="{00000000-0005-0000-0000-0000D10D0000}"/>
    <cellStyle name="Comma 7 4" xfId="4664" xr:uid="{00000000-0005-0000-0000-0000D20D0000}"/>
    <cellStyle name="Comma 70" xfId="3464" xr:uid="{00000000-0005-0000-0000-0000D30D0000}"/>
    <cellStyle name="Comma 70 2" xfId="3840" xr:uid="{00000000-0005-0000-0000-0000D40D0000}"/>
    <cellStyle name="Comma 70 2 2" xfId="4045" xr:uid="{00000000-0005-0000-0000-0000D50D0000}"/>
    <cellStyle name="Comma 70 2 2 2" xfId="4369" xr:uid="{00000000-0005-0000-0000-0000D60D0000}"/>
    <cellStyle name="Comma 70 2 3" xfId="4268" xr:uid="{00000000-0005-0000-0000-0000D70D0000}"/>
    <cellStyle name="Comma 70 3" xfId="4006" xr:uid="{00000000-0005-0000-0000-0000D80D0000}"/>
    <cellStyle name="Comma 70 3 2" xfId="4330" xr:uid="{00000000-0005-0000-0000-0000D90D0000}"/>
    <cellStyle name="Comma 70 4" xfId="4229" xr:uid="{00000000-0005-0000-0000-0000DA0D0000}"/>
    <cellStyle name="Comma 71" xfId="3465" xr:uid="{00000000-0005-0000-0000-0000DB0D0000}"/>
    <cellStyle name="Comma 71 2" xfId="3841" xr:uid="{00000000-0005-0000-0000-0000DC0D0000}"/>
    <cellStyle name="Comma 71 2 2" xfId="4046" xr:uid="{00000000-0005-0000-0000-0000DD0D0000}"/>
    <cellStyle name="Comma 71 2 2 2" xfId="4370" xr:uid="{00000000-0005-0000-0000-0000DE0D0000}"/>
    <cellStyle name="Comma 71 2 3" xfId="4269" xr:uid="{00000000-0005-0000-0000-0000DF0D0000}"/>
    <cellStyle name="Comma 71 3" xfId="4007" xr:uid="{00000000-0005-0000-0000-0000E00D0000}"/>
    <cellStyle name="Comma 71 3 2" xfId="4331" xr:uid="{00000000-0005-0000-0000-0000E10D0000}"/>
    <cellStyle name="Comma 71 4" xfId="4230" xr:uid="{00000000-0005-0000-0000-0000E20D0000}"/>
    <cellStyle name="Comma 72" xfId="3468" xr:uid="{00000000-0005-0000-0000-0000E30D0000}"/>
    <cellStyle name="Comma 72 2" xfId="3842" xr:uid="{00000000-0005-0000-0000-0000E40D0000}"/>
    <cellStyle name="Comma 72 2 2" xfId="4047" xr:uid="{00000000-0005-0000-0000-0000E50D0000}"/>
    <cellStyle name="Comma 72 2 2 2" xfId="4371" xr:uid="{00000000-0005-0000-0000-0000E60D0000}"/>
    <cellStyle name="Comma 72 2 3" xfId="4270" xr:uid="{00000000-0005-0000-0000-0000E70D0000}"/>
    <cellStyle name="Comma 72 3" xfId="4010" xr:uid="{00000000-0005-0000-0000-0000E80D0000}"/>
    <cellStyle name="Comma 72 3 2" xfId="4334" xr:uid="{00000000-0005-0000-0000-0000E90D0000}"/>
    <cellStyle name="Comma 72 4" xfId="4233" xr:uid="{00000000-0005-0000-0000-0000EA0D0000}"/>
    <cellStyle name="Comma 73" xfId="3469" xr:uid="{00000000-0005-0000-0000-0000EB0D0000}"/>
    <cellStyle name="Comma 73 2" xfId="3843" xr:uid="{00000000-0005-0000-0000-0000EC0D0000}"/>
    <cellStyle name="Comma 73 2 2" xfId="4048" xr:uid="{00000000-0005-0000-0000-0000ED0D0000}"/>
    <cellStyle name="Comma 73 2 2 2" xfId="4372" xr:uid="{00000000-0005-0000-0000-0000EE0D0000}"/>
    <cellStyle name="Comma 73 2 3" xfId="4271" xr:uid="{00000000-0005-0000-0000-0000EF0D0000}"/>
    <cellStyle name="Comma 73 3" xfId="4011" xr:uid="{00000000-0005-0000-0000-0000F00D0000}"/>
    <cellStyle name="Comma 73 3 2" xfId="4335" xr:uid="{00000000-0005-0000-0000-0000F10D0000}"/>
    <cellStyle name="Comma 73 4" xfId="4234" xr:uid="{00000000-0005-0000-0000-0000F20D0000}"/>
    <cellStyle name="Comma 74" xfId="3470" xr:uid="{00000000-0005-0000-0000-0000F30D0000}"/>
    <cellStyle name="Comma 74 2" xfId="3844" xr:uid="{00000000-0005-0000-0000-0000F40D0000}"/>
    <cellStyle name="Comma 74 2 2" xfId="4049" xr:uid="{00000000-0005-0000-0000-0000F50D0000}"/>
    <cellStyle name="Comma 74 2 2 2" xfId="4373" xr:uid="{00000000-0005-0000-0000-0000F60D0000}"/>
    <cellStyle name="Comma 74 2 3" xfId="4272" xr:uid="{00000000-0005-0000-0000-0000F70D0000}"/>
    <cellStyle name="Comma 74 3" xfId="4012" xr:uid="{00000000-0005-0000-0000-0000F80D0000}"/>
    <cellStyle name="Comma 74 3 2" xfId="4336" xr:uid="{00000000-0005-0000-0000-0000F90D0000}"/>
    <cellStyle name="Comma 74 4" xfId="4235" xr:uid="{00000000-0005-0000-0000-0000FA0D0000}"/>
    <cellStyle name="Comma 75" xfId="3472" xr:uid="{00000000-0005-0000-0000-0000FB0D0000}"/>
    <cellStyle name="Comma 75 2" xfId="3845" xr:uid="{00000000-0005-0000-0000-0000FC0D0000}"/>
    <cellStyle name="Comma 75 2 2" xfId="4050" xr:uid="{00000000-0005-0000-0000-0000FD0D0000}"/>
    <cellStyle name="Comma 75 2 2 2" xfId="4374" xr:uid="{00000000-0005-0000-0000-0000FE0D0000}"/>
    <cellStyle name="Comma 75 2 3" xfId="4273" xr:uid="{00000000-0005-0000-0000-0000FF0D0000}"/>
    <cellStyle name="Comma 75 3" xfId="4014" xr:uid="{00000000-0005-0000-0000-0000000E0000}"/>
    <cellStyle name="Comma 75 3 2" xfId="4338" xr:uid="{00000000-0005-0000-0000-0000010E0000}"/>
    <cellStyle name="Comma 75 4" xfId="4237" xr:uid="{00000000-0005-0000-0000-0000020E0000}"/>
    <cellStyle name="Comma 76" xfId="3647" xr:uid="{00000000-0005-0000-0000-0000030E0000}"/>
    <cellStyle name="Comma 76 2" xfId="4918" xr:uid="{00000000-0005-0000-0000-0000040E0000}"/>
    <cellStyle name="Comma 77" xfId="3474" xr:uid="{00000000-0005-0000-0000-0000050E0000}"/>
    <cellStyle name="Comma 77 2" xfId="4016" xr:uid="{00000000-0005-0000-0000-0000060E0000}"/>
    <cellStyle name="Comma 77 2 2" xfId="4340" xr:uid="{00000000-0005-0000-0000-0000070E0000}"/>
    <cellStyle name="Comma 77 3" xfId="4239" xr:uid="{00000000-0005-0000-0000-0000080E0000}"/>
    <cellStyle name="Comma 78" xfId="3815" xr:uid="{00000000-0005-0000-0000-0000090E0000}"/>
    <cellStyle name="Comma 78 2" xfId="4023" xr:uid="{00000000-0005-0000-0000-00000A0E0000}"/>
    <cellStyle name="Comma 78 2 2" xfId="4347" xr:uid="{00000000-0005-0000-0000-00000B0E0000}"/>
    <cellStyle name="Comma 78 3" xfId="4246" xr:uid="{00000000-0005-0000-0000-00000C0E0000}"/>
    <cellStyle name="Comma 79" xfId="3847" xr:uid="{00000000-0005-0000-0000-00000D0E0000}"/>
    <cellStyle name="Comma 79 2" xfId="4051" xr:uid="{00000000-0005-0000-0000-00000E0E0000}"/>
    <cellStyle name="Comma 79 2 2" xfId="4375" xr:uid="{00000000-0005-0000-0000-00000F0E0000}"/>
    <cellStyle name="Comma 79 3" xfId="4274" xr:uid="{00000000-0005-0000-0000-0000100E0000}"/>
    <cellStyle name="Comma 8" xfId="2365" xr:uid="{00000000-0005-0000-0000-0000110E0000}"/>
    <cellStyle name="Comma 8 2" xfId="3721" xr:uid="{00000000-0005-0000-0000-0000120E0000}"/>
    <cellStyle name="Comma 8 2 2" xfId="4974" xr:uid="{00000000-0005-0000-0000-0000130E0000}"/>
    <cellStyle name="Comma 8 3" xfId="3937" xr:uid="{00000000-0005-0000-0000-0000140E0000}"/>
    <cellStyle name="Comma 8 3 2" xfId="5107" xr:uid="{00000000-0005-0000-0000-0000150E0000}"/>
    <cellStyle name="Comma 8 4" xfId="4665" xr:uid="{00000000-0005-0000-0000-0000160E0000}"/>
    <cellStyle name="Comma 80" xfId="3801" xr:uid="{00000000-0005-0000-0000-0000170E0000}"/>
    <cellStyle name="Comma 80 2" xfId="4021" xr:uid="{00000000-0005-0000-0000-0000180E0000}"/>
    <cellStyle name="Comma 80 2 2" xfId="4345" xr:uid="{00000000-0005-0000-0000-0000190E0000}"/>
    <cellStyle name="Comma 80 3" xfId="4244" xr:uid="{00000000-0005-0000-0000-00001A0E0000}"/>
    <cellStyle name="Comma 81" xfId="4169" xr:uid="{00000000-0005-0000-0000-00001B0E0000}"/>
    <cellStyle name="Comma 81 2" xfId="5136" xr:uid="{00000000-0005-0000-0000-00001C0E0000}"/>
    <cellStyle name="Comma 82" xfId="4091" xr:uid="{00000000-0005-0000-0000-00001D0E0000}"/>
    <cellStyle name="Comma 82 2" xfId="5135" xr:uid="{00000000-0005-0000-0000-00001E0E0000}"/>
    <cellStyle name="Comma 83" xfId="4277" xr:uid="{00000000-0005-0000-0000-00001F0E0000}"/>
    <cellStyle name="Comma 83 2" xfId="5147" xr:uid="{00000000-0005-0000-0000-0000200E0000}"/>
    <cellStyle name="Comma 84" xfId="2290" xr:uid="{00000000-0005-0000-0000-0000210E0000}"/>
    <cellStyle name="Comma 84 2" xfId="4613" xr:uid="{00000000-0005-0000-0000-0000220E0000}"/>
    <cellStyle name="Comma 85" xfId="4382" xr:uid="{00000000-0005-0000-0000-0000230E0000}"/>
    <cellStyle name="Comma 85 2" xfId="5149" xr:uid="{00000000-0005-0000-0000-0000240E0000}"/>
    <cellStyle name="Comma 9" xfId="2366" xr:uid="{00000000-0005-0000-0000-0000250E0000}"/>
    <cellStyle name="Comma 9 2" xfId="2367" xr:uid="{00000000-0005-0000-0000-0000260E0000}"/>
    <cellStyle name="Comma 9 2 2" xfId="3723" xr:uid="{00000000-0005-0000-0000-0000270E0000}"/>
    <cellStyle name="Comma 9 2 2 2" xfId="4976" xr:uid="{00000000-0005-0000-0000-0000280E0000}"/>
    <cellStyle name="Comma 9 2 3" xfId="3938" xr:uid="{00000000-0005-0000-0000-0000290E0000}"/>
    <cellStyle name="Comma 9 2 3 2" xfId="5108" xr:uid="{00000000-0005-0000-0000-00002A0E0000}"/>
    <cellStyle name="Comma 9 2 4" xfId="4667" xr:uid="{00000000-0005-0000-0000-00002B0E0000}"/>
    <cellStyle name="Comma 9 3" xfId="2368" xr:uid="{00000000-0005-0000-0000-00002C0E0000}"/>
    <cellStyle name="Comma 9 3 2" xfId="3724" xr:uid="{00000000-0005-0000-0000-00002D0E0000}"/>
    <cellStyle name="Comma 9 3 2 2" xfId="4977" xr:uid="{00000000-0005-0000-0000-00002E0E0000}"/>
    <cellStyle name="Comma 9 3 3" xfId="3939" xr:uid="{00000000-0005-0000-0000-00002F0E0000}"/>
    <cellStyle name="Comma 9 3 3 2" xfId="5109" xr:uid="{00000000-0005-0000-0000-0000300E0000}"/>
    <cellStyle name="Comma 9 3 4" xfId="4668" xr:uid="{00000000-0005-0000-0000-0000310E0000}"/>
    <cellStyle name="Comma 9 4" xfId="3722" xr:uid="{00000000-0005-0000-0000-0000320E0000}"/>
    <cellStyle name="Comma 9 4 2" xfId="4975" xr:uid="{00000000-0005-0000-0000-0000330E0000}"/>
    <cellStyle name="Comma 9 5" xfId="4666" xr:uid="{00000000-0005-0000-0000-0000340E0000}"/>
    <cellStyle name="comma zerodec" xfId="2369" xr:uid="{00000000-0005-0000-0000-0000350E0000}"/>
    <cellStyle name="Comma0" xfId="2370" xr:uid="{00000000-0005-0000-0000-0000360E0000}"/>
    <cellStyle name="Comma0 2" xfId="3430" xr:uid="{00000000-0005-0000-0000-0000370E0000}"/>
    <cellStyle name="Comma0 2 2" xfId="4767" xr:uid="{00000000-0005-0000-0000-0000380E0000}"/>
    <cellStyle name="Comma0 3" xfId="4669" xr:uid="{00000000-0005-0000-0000-0000390E0000}"/>
    <cellStyle name="Currency [00]" xfId="2371" xr:uid="{00000000-0005-0000-0000-00003A0E0000}"/>
    <cellStyle name="Currency 2" xfId="5205" xr:uid="{00000000-0005-0000-0000-00003B0E0000}"/>
    <cellStyle name="Currency 2 2" xfId="5251" xr:uid="{00000000-0005-0000-0000-00003C0E0000}"/>
    <cellStyle name="Currency0" xfId="2372" xr:uid="{00000000-0005-0000-0000-00003D0E0000}"/>
    <cellStyle name="Currency0 2" xfId="3431" xr:uid="{00000000-0005-0000-0000-00003E0E0000}"/>
    <cellStyle name="Currency0 2 2" xfId="4768" xr:uid="{00000000-0005-0000-0000-00003F0E0000}"/>
    <cellStyle name="Currency0 3" xfId="4670" xr:uid="{00000000-0005-0000-0000-0000400E0000}"/>
    <cellStyle name="Currency1" xfId="2373" xr:uid="{00000000-0005-0000-0000-0000410E0000}"/>
    <cellStyle name="Currency1 2" xfId="3725" xr:uid="{00000000-0005-0000-0000-0000420E0000}"/>
    <cellStyle name="Currency1 2 2" xfId="4978" xr:uid="{00000000-0005-0000-0000-0000430E0000}"/>
    <cellStyle name="Currency1 3" xfId="4671" xr:uid="{00000000-0005-0000-0000-0000440E0000}"/>
    <cellStyle name="Date" xfId="2374" xr:uid="{00000000-0005-0000-0000-0000450E0000}"/>
    <cellStyle name="Date 2" xfId="3432" xr:uid="{00000000-0005-0000-0000-0000460E0000}"/>
    <cellStyle name="Date 2 2" xfId="4769" xr:uid="{00000000-0005-0000-0000-0000470E0000}"/>
    <cellStyle name="Date 3" xfId="4672" xr:uid="{00000000-0005-0000-0000-0000480E0000}"/>
    <cellStyle name="Date Short" xfId="2375" xr:uid="{00000000-0005-0000-0000-0000490E0000}"/>
    <cellStyle name="Date_Bao Cao Kiem Tra  trung bay Ke milk-yomilk CK 2" xfId="2376" xr:uid="{00000000-0005-0000-0000-00004A0E0000}"/>
    <cellStyle name="DELTA" xfId="2377" xr:uid="{00000000-0005-0000-0000-00004B0E0000}"/>
    <cellStyle name="DELTA 2" xfId="3726" xr:uid="{00000000-0005-0000-0000-00004C0E0000}"/>
    <cellStyle name="DELTA 2 2" xfId="4979" xr:uid="{00000000-0005-0000-0000-00004D0E0000}"/>
    <cellStyle name="DELTA 3" xfId="4673" xr:uid="{00000000-0005-0000-0000-00004E0E0000}"/>
    <cellStyle name="Dezimal [0]_68574_Materialbedarfsliste" xfId="2378" xr:uid="{00000000-0005-0000-0000-00004F0E0000}"/>
    <cellStyle name="Dezimal_68574_Materialbedarfsliste" xfId="2379" xr:uid="{00000000-0005-0000-0000-0000500E0000}"/>
    <cellStyle name="Dollar (zero dec)" xfId="2380" xr:uid="{00000000-0005-0000-0000-0000510E0000}"/>
    <cellStyle name="Dollar (zero dec) 2" xfId="3727" xr:uid="{00000000-0005-0000-0000-0000520E0000}"/>
    <cellStyle name="Dollar (zero dec) 2 2" xfId="4980" xr:uid="{00000000-0005-0000-0000-0000530E0000}"/>
    <cellStyle name="Dollar (zero dec) 3" xfId="4674" xr:uid="{00000000-0005-0000-0000-0000540E0000}"/>
    <cellStyle name="Enter Currency (0)" xfId="2381" xr:uid="{00000000-0005-0000-0000-0000550E0000}"/>
    <cellStyle name="Enter Currency (2)" xfId="2382" xr:uid="{00000000-0005-0000-0000-0000560E0000}"/>
    <cellStyle name="Enter Units (0)" xfId="2383" xr:uid="{00000000-0005-0000-0000-0000570E0000}"/>
    <cellStyle name="Enter Units (1)" xfId="2384" xr:uid="{00000000-0005-0000-0000-0000580E0000}"/>
    <cellStyle name="Enter Units (2)" xfId="2385" xr:uid="{00000000-0005-0000-0000-0000590E0000}"/>
    <cellStyle name="Euro" xfId="2386" xr:uid="{00000000-0005-0000-0000-00005A0E0000}"/>
    <cellStyle name="Euro 2" xfId="3728" xr:uid="{00000000-0005-0000-0000-00005B0E0000}"/>
    <cellStyle name="Euro 2 2" xfId="4981" xr:uid="{00000000-0005-0000-0000-00005C0E0000}"/>
    <cellStyle name="Euro 3" xfId="4675" xr:uid="{00000000-0005-0000-0000-00005D0E0000}"/>
    <cellStyle name="Excel Built-in Normal" xfId="2387" xr:uid="{00000000-0005-0000-0000-00005E0E0000}"/>
    <cellStyle name="Explanatory Text 2" xfId="2389" xr:uid="{00000000-0005-0000-0000-00005F0E0000}"/>
    <cellStyle name="Explanatory Text 3" xfId="2390" xr:uid="{00000000-0005-0000-0000-0000600E0000}"/>
    <cellStyle name="Explanatory Text 3 2" xfId="5207" xr:uid="{00000000-0005-0000-0000-0000610E0000}"/>
    <cellStyle name="Explanatory Text 4" xfId="3729" xr:uid="{00000000-0005-0000-0000-0000620E0000}"/>
    <cellStyle name="Explanatory Text 5" xfId="3940" xr:uid="{00000000-0005-0000-0000-0000630E0000}"/>
    <cellStyle name="Explanatory Text 6" xfId="2388" xr:uid="{00000000-0005-0000-0000-0000640E0000}"/>
    <cellStyle name="Explanatory Text 7" xfId="5206" xr:uid="{00000000-0005-0000-0000-0000650E0000}"/>
    <cellStyle name="F2" xfId="2391" xr:uid="{00000000-0005-0000-0000-0000660E0000}"/>
    <cellStyle name="F3" xfId="2392" xr:uid="{00000000-0005-0000-0000-0000670E0000}"/>
    <cellStyle name="F4" xfId="2393" xr:uid="{00000000-0005-0000-0000-0000680E0000}"/>
    <cellStyle name="F5" xfId="2394" xr:uid="{00000000-0005-0000-0000-0000690E0000}"/>
    <cellStyle name="F6" xfId="2395" xr:uid="{00000000-0005-0000-0000-00006A0E0000}"/>
    <cellStyle name="F7" xfId="2396" xr:uid="{00000000-0005-0000-0000-00006B0E0000}"/>
    <cellStyle name="F8" xfId="2397" xr:uid="{00000000-0005-0000-0000-00006C0E0000}"/>
    <cellStyle name="Fixed" xfId="2398" xr:uid="{00000000-0005-0000-0000-00006D0E0000}"/>
    <cellStyle name="Fixed 2" xfId="3433" xr:uid="{00000000-0005-0000-0000-00006E0E0000}"/>
    <cellStyle name="Fixed 2 2" xfId="4770" xr:uid="{00000000-0005-0000-0000-00006F0E0000}"/>
    <cellStyle name="Fixed 3" xfId="4676" xr:uid="{00000000-0005-0000-0000-0000700E0000}"/>
    <cellStyle name="Good 2" xfId="2400" xr:uid="{00000000-0005-0000-0000-0000710E0000}"/>
    <cellStyle name="Good 2 2" xfId="4454" xr:uid="{00000000-0005-0000-0000-0000720E0000}"/>
    <cellStyle name="Good 3" xfId="2401" xr:uid="{00000000-0005-0000-0000-0000730E0000}"/>
    <cellStyle name="Good 3 2" xfId="5209" xr:uid="{00000000-0005-0000-0000-0000740E0000}"/>
    <cellStyle name="Good 4" xfId="3730" xr:uid="{00000000-0005-0000-0000-0000750E0000}"/>
    <cellStyle name="Good 5" xfId="3941" xr:uid="{00000000-0005-0000-0000-0000760E0000}"/>
    <cellStyle name="Good 6" xfId="2399" xr:uid="{00000000-0005-0000-0000-0000770E0000}"/>
    <cellStyle name="Good 7" xfId="4453" xr:uid="{00000000-0005-0000-0000-0000780E0000}"/>
    <cellStyle name="Good 7 2" xfId="5208" xr:uid="{00000000-0005-0000-0000-0000790E0000}"/>
    <cellStyle name="Grey" xfId="2402" xr:uid="{00000000-0005-0000-0000-00007A0E0000}"/>
    <cellStyle name="ha" xfId="2403" xr:uid="{00000000-0005-0000-0000-00007B0E0000}"/>
    <cellStyle name="HEADER" xfId="2404" xr:uid="{00000000-0005-0000-0000-00007C0E0000}"/>
    <cellStyle name="Header1" xfId="2405" xr:uid="{00000000-0005-0000-0000-00007D0E0000}"/>
    <cellStyle name="Header2" xfId="2406" xr:uid="{00000000-0005-0000-0000-00007E0E0000}"/>
    <cellStyle name="Header2 2" xfId="4170" xr:uid="{00000000-0005-0000-0000-00007F0E0000}"/>
    <cellStyle name="Header2 2 2" xfId="4377" xr:uid="{00000000-0005-0000-0000-0000800E0000}"/>
    <cellStyle name="Heading 1 2" xfId="2408" xr:uid="{00000000-0005-0000-0000-0000810E0000}"/>
    <cellStyle name="Heading 1 2 2" xfId="3435" xr:uid="{00000000-0005-0000-0000-0000820E0000}"/>
    <cellStyle name="Heading 1 3" xfId="2409" xr:uid="{00000000-0005-0000-0000-0000830E0000}"/>
    <cellStyle name="Heading 1 3 2" xfId="5211" xr:uid="{00000000-0005-0000-0000-0000840E0000}"/>
    <cellStyle name="Heading 1 4" xfId="3434" xr:uid="{00000000-0005-0000-0000-0000850E0000}"/>
    <cellStyle name="Heading 1 5" xfId="3731" xr:uid="{00000000-0005-0000-0000-0000860E0000}"/>
    <cellStyle name="Heading 1 6" xfId="3942" xr:uid="{00000000-0005-0000-0000-0000870E0000}"/>
    <cellStyle name="Heading 1 7" xfId="2407" xr:uid="{00000000-0005-0000-0000-0000880E0000}"/>
    <cellStyle name="Heading 1 8" xfId="5210" xr:uid="{00000000-0005-0000-0000-0000890E0000}"/>
    <cellStyle name="Heading 2 2" xfId="2411" xr:uid="{00000000-0005-0000-0000-00008A0E0000}"/>
    <cellStyle name="Heading 2 2 2" xfId="3437" xr:uid="{00000000-0005-0000-0000-00008B0E0000}"/>
    <cellStyle name="Heading 2 3" xfId="2412" xr:uid="{00000000-0005-0000-0000-00008C0E0000}"/>
    <cellStyle name="Heading 2 3 2" xfId="5213" xr:uid="{00000000-0005-0000-0000-00008D0E0000}"/>
    <cellStyle name="Heading 2 4" xfId="3436" xr:uid="{00000000-0005-0000-0000-00008E0E0000}"/>
    <cellStyle name="Heading 2 5" xfId="3732" xr:uid="{00000000-0005-0000-0000-00008F0E0000}"/>
    <cellStyle name="Heading 2 6" xfId="3943" xr:uid="{00000000-0005-0000-0000-0000900E0000}"/>
    <cellStyle name="Heading 2 7" xfId="2410" xr:uid="{00000000-0005-0000-0000-0000910E0000}"/>
    <cellStyle name="Heading 2 8" xfId="5212" xr:uid="{00000000-0005-0000-0000-0000920E0000}"/>
    <cellStyle name="Heading 3 2" xfId="2414" xr:uid="{00000000-0005-0000-0000-0000930E0000}"/>
    <cellStyle name="Heading 3 3" xfId="2415" xr:uid="{00000000-0005-0000-0000-0000940E0000}"/>
    <cellStyle name="Heading 3 3 2" xfId="5215" xr:uid="{00000000-0005-0000-0000-0000950E0000}"/>
    <cellStyle name="Heading 3 4" xfId="3733" xr:uid="{00000000-0005-0000-0000-0000960E0000}"/>
    <cellStyle name="Heading 3 5" xfId="3944" xr:uid="{00000000-0005-0000-0000-0000970E0000}"/>
    <cellStyle name="Heading 3 6" xfId="2413" xr:uid="{00000000-0005-0000-0000-0000980E0000}"/>
    <cellStyle name="Heading 3 7" xfId="5214" xr:uid="{00000000-0005-0000-0000-0000990E0000}"/>
    <cellStyle name="Heading 4 2" xfId="2417" xr:uid="{00000000-0005-0000-0000-00009A0E0000}"/>
    <cellStyle name="Heading 4 3" xfId="2418" xr:uid="{00000000-0005-0000-0000-00009B0E0000}"/>
    <cellStyle name="Heading 4 3 2" xfId="5217" xr:uid="{00000000-0005-0000-0000-00009C0E0000}"/>
    <cellStyle name="Heading 4 4" xfId="3734" xr:uid="{00000000-0005-0000-0000-00009D0E0000}"/>
    <cellStyle name="Heading 4 5" xfId="3945" xr:uid="{00000000-0005-0000-0000-00009E0E0000}"/>
    <cellStyle name="Heading 4 6" xfId="2416" xr:uid="{00000000-0005-0000-0000-00009F0E0000}"/>
    <cellStyle name="Heading 4 7" xfId="5216" xr:uid="{00000000-0005-0000-0000-0000A00E0000}"/>
    <cellStyle name="HEADING1" xfId="2419" xr:uid="{00000000-0005-0000-0000-0000A10E0000}"/>
    <cellStyle name="HEADING2" xfId="2420" xr:uid="{00000000-0005-0000-0000-0000A20E0000}"/>
    <cellStyle name="headoption" xfId="2421" xr:uid="{00000000-0005-0000-0000-0000A30E0000}"/>
    <cellStyle name="headoption 2" xfId="4171" xr:uid="{00000000-0005-0000-0000-0000A40E0000}"/>
    <cellStyle name="headoption 2 2" xfId="5137" xr:uid="{00000000-0005-0000-0000-0000A50E0000}"/>
    <cellStyle name="headoption 3" xfId="4677" xr:uid="{00000000-0005-0000-0000-0000A60E0000}"/>
    <cellStyle name="Hoa-Scholl" xfId="2422" xr:uid="{00000000-0005-0000-0000-0000A70E0000}"/>
    <cellStyle name="Hoa-Scholl 2" xfId="4172" xr:uid="{00000000-0005-0000-0000-0000A80E0000}"/>
    <cellStyle name="Hoa-Scholl 2 2" xfId="5138" xr:uid="{00000000-0005-0000-0000-0000A90E0000}"/>
    <cellStyle name="Hoa-Scholl 3" xfId="4678" xr:uid="{00000000-0005-0000-0000-0000AA0E0000}"/>
    <cellStyle name="Input [yellow]" xfId="2424" xr:uid="{00000000-0005-0000-0000-0000AB0E0000}"/>
    <cellStyle name="Input [yellow] 2" xfId="4174" xr:uid="{00000000-0005-0000-0000-0000AC0E0000}"/>
    <cellStyle name="Input [yellow] 2 2" xfId="5139" xr:uid="{00000000-0005-0000-0000-0000AD0E0000}"/>
    <cellStyle name="Input [yellow] 3" xfId="4679" xr:uid="{00000000-0005-0000-0000-0000AE0E0000}"/>
    <cellStyle name="Input 10" xfId="4455" xr:uid="{00000000-0005-0000-0000-0000AF0E0000}"/>
    <cellStyle name="Input 10 2" xfId="5218" xr:uid="{00000000-0005-0000-0000-0000B00E0000}"/>
    <cellStyle name="Input 11" xfId="5254" xr:uid="{00000000-0005-0000-0000-0000B10E0000}"/>
    <cellStyle name="Input 12" xfId="5243" xr:uid="{00000000-0005-0000-0000-0000B20E0000}"/>
    <cellStyle name="Input 13" xfId="5253" xr:uid="{00000000-0005-0000-0000-0000B30E0000}"/>
    <cellStyle name="Input 2" xfId="2425" xr:uid="{00000000-0005-0000-0000-0000B40E0000}"/>
    <cellStyle name="Input 2 2" xfId="4089" xr:uid="{00000000-0005-0000-0000-0000B50E0000}"/>
    <cellStyle name="Input 2 3" xfId="4456" xr:uid="{00000000-0005-0000-0000-0000B60E0000}"/>
    <cellStyle name="Input 3" xfId="2426" xr:uid="{00000000-0005-0000-0000-0000B70E0000}"/>
    <cellStyle name="Input 3 2" xfId="4088" xr:uid="{00000000-0005-0000-0000-0000B80E0000}"/>
    <cellStyle name="Input 3 3" xfId="5219" xr:uid="{00000000-0005-0000-0000-0000B90E0000}"/>
    <cellStyle name="Input 4" xfId="3735" xr:uid="{00000000-0005-0000-0000-0000BA0E0000}"/>
    <cellStyle name="Input 4 2" xfId="4066" xr:uid="{00000000-0005-0000-0000-0000BB0E0000}"/>
    <cellStyle name="Input 5" xfId="3946" xr:uid="{00000000-0005-0000-0000-0000BC0E0000}"/>
    <cellStyle name="Input 5 2" xfId="4281" xr:uid="{00000000-0005-0000-0000-0000BD0E0000}"/>
    <cellStyle name="Input 6" xfId="4173" xr:uid="{00000000-0005-0000-0000-0000BE0E0000}"/>
    <cellStyle name="Input 6 2" xfId="4378" xr:uid="{00000000-0005-0000-0000-0000BF0E0000}"/>
    <cellStyle name="Input 7" xfId="4090" xr:uid="{00000000-0005-0000-0000-0000C00E0000}"/>
    <cellStyle name="Input 8" xfId="4278" xr:uid="{00000000-0005-0000-0000-0000C10E0000}"/>
    <cellStyle name="Input 9" xfId="2423" xr:uid="{00000000-0005-0000-0000-0000C20E0000}"/>
    <cellStyle name="Ledger 17 x 11 in" xfId="2427" xr:uid="{00000000-0005-0000-0000-0000C30E0000}"/>
    <cellStyle name="Line" xfId="2428" xr:uid="{00000000-0005-0000-0000-0000C40E0000}"/>
    <cellStyle name="Link Currency (0)" xfId="2429" xr:uid="{00000000-0005-0000-0000-0000C50E0000}"/>
    <cellStyle name="Link Currency (2)" xfId="2430" xr:uid="{00000000-0005-0000-0000-0000C60E0000}"/>
    <cellStyle name="Link Units (0)" xfId="2431" xr:uid="{00000000-0005-0000-0000-0000C70E0000}"/>
    <cellStyle name="Link Units (1)" xfId="2432" xr:uid="{00000000-0005-0000-0000-0000C80E0000}"/>
    <cellStyle name="Link Units (2)" xfId="2433" xr:uid="{00000000-0005-0000-0000-0000C90E0000}"/>
    <cellStyle name="Linked Cell 2" xfId="2435" xr:uid="{00000000-0005-0000-0000-0000CA0E0000}"/>
    <cellStyle name="Linked Cell 3" xfId="2436" xr:uid="{00000000-0005-0000-0000-0000CB0E0000}"/>
    <cellStyle name="Linked Cell 3 2" xfId="5221" xr:uid="{00000000-0005-0000-0000-0000CC0E0000}"/>
    <cellStyle name="Linked Cell 4" xfId="3736" xr:uid="{00000000-0005-0000-0000-0000CD0E0000}"/>
    <cellStyle name="Linked Cell 5" xfId="3947" xr:uid="{00000000-0005-0000-0000-0000CE0E0000}"/>
    <cellStyle name="Linked Cell 6" xfId="2434" xr:uid="{00000000-0005-0000-0000-0000CF0E0000}"/>
    <cellStyle name="Linked Cell 7" xfId="5220" xr:uid="{00000000-0005-0000-0000-0000D00E0000}"/>
    <cellStyle name="Millares [0]_Well Timing" xfId="2437" xr:uid="{00000000-0005-0000-0000-0000D10E0000}"/>
    <cellStyle name="Millares_Well Timing" xfId="2438" xr:uid="{00000000-0005-0000-0000-0000D20E0000}"/>
    <cellStyle name="Model" xfId="2439" xr:uid="{00000000-0005-0000-0000-0000D30E0000}"/>
    <cellStyle name="Moneda [0]_Well Timing" xfId="2440" xr:uid="{00000000-0005-0000-0000-0000D40E0000}"/>
    <cellStyle name="Moneda_Well Timing" xfId="2441" xr:uid="{00000000-0005-0000-0000-0000D50E0000}"/>
    <cellStyle name="Monétaire [0]_TARIFFS DB" xfId="2442" xr:uid="{00000000-0005-0000-0000-0000D60E0000}"/>
    <cellStyle name="Monétaire_TARIFFS DB" xfId="2443" xr:uid="{00000000-0005-0000-0000-0000D70E0000}"/>
    <cellStyle name="n" xfId="2444" xr:uid="{00000000-0005-0000-0000-0000D80E0000}"/>
    <cellStyle name="Neutral 2" xfId="2446" xr:uid="{00000000-0005-0000-0000-0000D90E0000}"/>
    <cellStyle name="Neutral 2 2" xfId="4458" xr:uid="{00000000-0005-0000-0000-0000DA0E0000}"/>
    <cellStyle name="Neutral 3" xfId="2447" xr:uid="{00000000-0005-0000-0000-0000DB0E0000}"/>
    <cellStyle name="Neutral 3 2" xfId="5223" xr:uid="{00000000-0005-0000-0000-0000DC0E0000}"/>
    <cellStyle name="Neutral 4" xfId="3737" xr:uid="{00000000-0005-0000-0000-0000DD0E0000}"/>
    <cellStyle name="Neutral 5" xfId="3948" xr:uid="{00000000-0005-0000-0000-0000DE0E0000}"/>
    <cellStyle name="Neutral 6" xfId="2445" xr:uid="{00000000-0005-0000-0000-0000DF0E0000}"/>
    <cellStyle name="Neutral 7" xfId="4457" xr:uid="{00000000-0005-0000-0000-0000E00E0000}"/>
    <cellStyle name="Neutral 7 2" xfId="5222" xr:uid="{00000000-0005-0000-0000-0000E10E0000}"/>
    <cellStyle name="New Times Roman" xfId="2448" xr:uid="{00000000-0005-0000-0000-0000E20E0000}"/>
    <cellStyle name="no dec" xfId="2449" xr:uid="{00000000-0005-0000-0000-0000E30E0000}"/>
    <cellStyle name="ÑONVÒ" xfId="2450" xr:uid="{00000000-0005-0000-0000-0000E40E0000}"/>
    <cellStyle name="ÑONVÒ 2" xfId="4175" xr:uid="{00000000-0005-0000-0000-0000E50E0000}"/>
    <cellStyle name="ÑONVÒ 2 2" xfId="5140" xr:uid="{00000000-0005-0000-0000-0000E60E0000}"/>
    <cellStyle name="ÑONVÒ 3" xfId="4680" xr:uid="{00000000-0005-0000-0000-0000E70E0000}"/>
    <cellStyle name="Normal" xfId="0" builtinId="0"/>
    <cellStyle name="Normal - Style1" xfId="2451" xr:uid="{00000000-0005-0000-0000-0000E90E0000}"/>
    <cellStyle name="Normal - Style1 2" xfId="2452" xr:uid="{00000000-0005-0000-0000-0000EA0E0000}"/>
    <cellStyle name="Normal - Style1 2 2" xfId="2453" xr:uid="{00000000-0005-0000-0000-0000EB0E0000}"/>
    <cellStyle name="Normal - Style1 2 2 2" xfId="3739" xr:uid="{00000000-0005-0000-0000-0000EC0E0000}"/>
    <cellStyle name="Normal - Style1 2 2 2 2" xfId="4983" xr:uid="{00000000-0005-0000-0000-0000ED0E0000}"/>
    <cellStyle name="Normal - Style1 2 2 3" xfId="4683" xr:uid="{00000000-0005-0000-0000-0000EE0E0000}"/>
    <cellStyle name="Normal - Style1 2 3" xfId="3738" xr:uid="{00000000-0005-0000-0000-0000EF0E0000}"/>
    <cellStyle name="Normal - Style1 2 3 2" xfId="4982" xr:uid="{00000000-0005-0000-0000-0000F00E0000}"/>
    <cellStyle name="Normal - Style1 2 4" xfId="4682" xr:uid="{00000000-0005-0000-0000-0000F10E0000}"/>
    <cellStyle name="Normal - Style1 3" xfId="2454" xr:uid="{00000000-0005-0000-0000-0000F20E0000}"/>
    <cellStyle name="Normal - Style1 3 2" xfId="3740" xr:uid="{00000000-0005-0000-0000-0000F30E0000}"/>
    <cellStyle name="Normal - Style1 3 2 2" xfId="4984" xr:uid="{00000000-0005-0000-0000-0000F40E0000}"/>
    <cellStyle name="Normal - Style1 3 3" xfId="4684" xr:uid="{00000000-0005-0000-0000-0000F50E0000}"/>
    <cellStyle name="Normal - Style1 4" xfId="2455" xr:uid="{00000000-0005-0000-0000-0000F60E0000}"/>
    <cellStyle name="Normal - Style1 4 2" xfId="3741" xr:uid="{00000000-0005-0000-0000-0000F70E0000}"/>
    <cellStyle name="Normal - Style1 4 2 2" xfId="4985" xr:uid="{00000000-0005-0000-0000-0000F80E0000}"/>
    <cellStyle name="Normal - Style1 4 3" xfId="4685" xr:uid="{00000000-0005-0000-0000-0000F90E0000}"/>
    <cellStyle name="Normal - Style1 5" xfId="2456" xr:uid="{00000000-0005-0000-0000-0000FA0E0000}"/>
    <cellStyle name="Normal - Style1 5 2" xfId="3742" xr:uid="{00000000-0005-0000-0000-0000FB0E0000}"/>
    <cellStyle name="Normal - Style1 5 2 2" xfId="4986" xr:uid="{00000000-0005-0000-0000-0000FC0E0000}"/>
    <cellStyle name="Normal - Style1 5 3" xfId="4686" xr:uid="{00000000-0005-0000-0000-0000FD0E0000}"/>
    <cellStyle name="Normal - Style1 6" xfId="4681" xr:uid="{00000000-0005-0000-0000-0000FE0E0000}"/>
    <cellStyle name="Normal - Style1_DM_NC2010_CC" xfId="2457" xr:uid="{00000000-0005-0000-0000-0000FF0E0000}"/>
    <cellStyle name="Normal - 유형1" xfId="2458" xr:uid="{00000000-0005-0000-0000-0000000F0000}"/>
    <cellStyle name="Normal 10" xfId="2459" xr:uid="{00000000-0005-0000-0000-0000010F0000}"/>
    <cellStyle name="Normal 10 2" xfId="2460" xr:uid="{00000000-0005-0000-0000-0000020F0000}"/>
    <cellStyle name="Normal 10 2 2" xfId="3744" xr:uid="{00000000-0005-0000-0000-0000030F0000}"/>
    <cellStyle name="Normal 10 2 2 2" xfId="4988" xr:uid="{00000000-0005-0000-0000-0000040F0000}"/>
    <cellStyle name="Normal 10 2 3" xfId="4688" xr:uid="{00000000-0005-0000-0000-0000050F0000}"/>
    <cellStyle name="Normal 10 3" xfId="3743" xr:uid="{00000000-0005-0000-0000-0000060F0000}"/>
    <cellStyle name="Normal 10 3 2" xfId="4987" xr:uid="{00000000-0005-0000-0000-0000070F0000}"/>
    <cellStyle name="Normal 10 4" xfId="4687" xr:uid="{00000000-0005-0000-0000-0000080F0000}"/>
    <cellStyle name="Normal 102 2" xfId="2461" xr:uid="{00000000-0005-0000-0000-0000090F0000}"/>
    <cellStyle name="Normal 102 2 2" xfId="3745" xr:uid="{00000000-0005-0000-0000-00000A0F0000}"/>
    <cellStyle name="Normal 102 2 2 2" xfId="4019" xr:uid="{00000000-0005-0000-0000-00000B0F0000}"/>
    <cellStyle name="Normal 102 2 2 2 2" xfId="4343" xr:uid="{00000000-0005-0000-0000-00000C0F0000}"/>
    <cellStyle name="Normal 102 2 2 3" xfId="4242" xr:uid="{00000000-0005-0000-0000-00000D0F0000}"/>
    <cellStyle name="Normal 102 2 3" xfId="3949" xr:uid="{00000000-0005-0000-0000-00000E0F0000}"/>
    <cellStyle name="Normal 102 2 3 2" xfId="4282" xr:uid="{00000000-0005-0000-0000-00000F0F0000}"/>
    <cellStyle name="Normal 102 2 4" xfId="4185" xr:uid="{00000000-0005-0000-0000-0000100F0000}"/>
    <cellStyle name="Normal 108" xfId="2462" xr:uid="{00000000-0005-0000-0000-0000110F0000}"/>
    <cellStyle name="Normal 108 2" xfId="3746" xr:uid="{00000000-0005-0000-0000-0000120F0000}"/>
    <cellStyle name="Normal 108 2 2" xfId="4020" xr:uid="{00000000-0005-0000-0000-0000130F0000}"/>
    <cellStyle name="Normal 108 2 2 2" xfId="4344" xr:uid="{00000000-0005-0000-0000-0000140F0000}"/>
    <cellStyle name="Normal 108 2 3" xfId="4243" xr:uid="{00000000-0005-0000-0000-0000150F0000}"/>
    <cellStyle name="Normal 108 3" xfId="3950" xr:uid="{00000000-0005-0000-0000-0000160F0000}"/>
    <cellStyle name="Normal 108 3 2" xfId="4283" xr:uid="{00000000-0005-0000-0000-0000170F0000}"/>
    <cellStyle name="Normal 108 4" xfId="4186" xr:uid="{00000000-0005-0000-0000-0000180F0000}"/>
    <cellStyle name="Normal 11" xfId="2463" xr:uid="{00000000-0005-0000-0000-0000190F0000}"/>
    <cellStyle name="Normal 11 2" xfId="3747" xr:uid="{00000000-0005-0000-0000-00001A0F0000}"/>
    <cellStyle name="Normal 11 2 2" xfId="4989" xr:uid="{00000000-0005-0000-0000-00001B0F0000}"/>
    <cellStyle name="Normal 11 3" xfId="4689" xr:uid="{00000000-0005-0000-0000-00001C0F0000}"/>
    <cellStyle name="Normal 12" xfId="2464" xr:uid="{00000000-0005-0000-0000-00001D0F0000}"/>
    <cellStyle name="Normal 12 2" xfId="3748" xr:uid="{00000000-0005-0000-0000-00001E0F0000}"/>
    <cellStyle name="Normal 12 2 2" xfId="4990" xr:uid="{00000000-0005-0000-0000-00001F0F0000}"/>
    <cellStyle name="Normal 12 3" xfId="4690" xr:uid="{00000000-0005-0000-0000-0000200F0000}"/>
    <cellStyle name="Normal 13" xfId="2465" xr:uid="{00000000-0005-0000-0000-0000210F0000}"/>
    <cellStyle name="Normal 13 2" xfId="3749" xr:uid="{00000000-0005-0000-0000-0000220F0000}"/>
    <cellStyle name="Normal 13 2 2" xfId="4991" xr:uid="{00000000-0005-0000-0000-0000230F0000}"/>
    <cellStyle name="Normal 13 3" xfId="4691" xr:uid="{00000000-0005-0000-0000-0000240F0000}"/>
    <cellStyle name="Normal 14" xfId="3372" xr:uid="{00000000-0005-0000-0000-0000250F0000}"/>
    <cellStyle name="Normal 14 2" xfId="3963" xr:uid="{00000000-0005-0000-0000-0000260F0000}"/>
    <cellStyle name="Normal 14 2 2" xfId="4288" xr:uid="{00000000-0005-0000-0000-0000270F0000}"/>
    <cellStyle name="Normal 14 3" xfId="4187" xr:uid="{00000000-0005-0000-0000-0000280F0000}"/>
    <cellStyle name="Normal 15" xfId="3376" xr:uid="{00000000-0005-0000-0000-0000290F0000}"/>
    <cellStyle name="Normal 15 2" xfId="3965" xr:uid="{00000000-0005-0000-0000-00002A0F0000}"/>
    <cellStyle name="Normal 15 2 2" xfId="4290" xr:uid="{00000000-0005-0000-0000-00002B0F0000}"/>
    <cellStyle name="Normal 15 3" xfId="4189" xr:uid="{00000000-0005-0000-0000-00002C0F0000}"/>
    <cellStyle name="Normal 16" xfId="3380" xr:uid="{00000000-0005-0000-0000-00002D0F0000}"/>
    <cellStyle name="Normal 16 2" xfId="3969" xr:uid="{00000000-0005-0000-0000-00002E0F0000}"/>
    <cellStyle name="Normal 16 2 2" xfId="4294" xr:uid="{00000000-0005-0000-0000-00002F0F0000}"/>
    <cellStyle name="Normal 16 3" xfId="4193" xr:uid="{00000000-0005-0000-0000-0000300F0000}"/>
    <cellStyle name="Normal 17" xfId="3382" xr:uid="{00000000-0005-0000-0000-0000310F0000}"/>
    <cellStyle name="Normal 17 2" xfId="3971" xr:uid="{00000000-0005-0000-0000-0000320F0000}"/>
    <cellStyle name="Normal 17 2 2" xfId="4296" xr:uid="{00000000-0005-0000-0000-0000330F0000}"/>
    <cellStyle name="Normal 17 3" xfId="4195" xr:uid="{00000000-0005-0000-0000-0000340F0000}"/>
    <cellStyle name="Normal 18" xfId="3384" xr:uid="{00000000-0005-0000-0000-0000350F0000}"/>
    <cellStyle name="Normal 18 2" xfId="3973" xr:uid="{00000000-0005-0000-0000-0000360F0000}"/>
    <cellStyle name="Normal 18 2 2" xfId="4298" xr:uid="{00000000-0005-0000-0000-0000370F0000}"/>
    <cellStyle name="Normal 18 3" xfId="4197" xr:uid="{00000000-0005-0000-0000-0000380F0000}"/>
    <cellStyle name="Normal 19" xfId="3386" xr:uid="{00000000-0005-0000-0000-0000390F0000}"/>
    <cellStyle name="Normal 19 2" xfId="3975" xr:uid="{00000000-0005-0000-0000-00003A0F0000}"/>
    <cellStyle name="Normal 19 2 2" xfId="4300" xr:uid="{00000000-0005-0000-0000-00003B0F0000}"/>
    <cellStyle name="Normal 19 3" xfId="4199" xr:uid="{00000000-0005-0000-0000-00003C0F0000}"/>
    <cellStyle name="Normal 2" xfId="2466" xr:uid="{00000000-0005-0000-0000-00003D0F0000}"/>
    <cellStyle name="Normal 2 10" xfId="2467" xr:uid="{00000000-0005-0000-0000-00003E0F0000}"/>
    <cellStyle name="Normal 2 10 2" xfId="3751" xr:uid="{00000000-0005-0000-0000-00003F0F0000}"/>
    <cellStyle name="Normal 2 10 2 2" xfId="4993" xr:uid="{00000000-0005-0000-0000-0000400F0000}"/>
    <cellStyle name="Normal 2 10 3" xfId="4692" xr:uid="{00000000-0005-0000-0000-0000410F0000}"/>
    <cellStyle name="Normal 2 11" xfId="5255" xr:uid="{00000000-0005-0000-0000-0000420F0000}"/>
    <cellStyle name="Normal 2 2" xfId="2468" xr:uid="{00000000-0005-0000-0000-0000430F0000}"/>
    <cellStyle name="Normal 2 2 2" xfId="2469" xr:uid="{00000000-0005-0000-0000-0000440F0000}"/>
    <cellStyle name="Normal 2 2 2 2" xfId="3753" xr:uid="{00000000-0005-0000-0000-0000450F0000}"/>
    <cellStyle name="Normal 2 2 2 2 2" xfId="4995" xr:uid="{00000000-0005-0000-0000-0000460F0000}"/>
    <cellStyle name="Normal 2 2 2 3" xfId="4693" xr:uid="{00000000-0005-0000-0000-0000470F0000}"/>
    <cellStyle name="Normal 2 2 3" xfId="3752" xr:uid="{00000000-0005-0000-0000-0000480F0000}"/>
    <cellStyle name="Normal 2 2 3 2" xfId="4994" xr:uid="{00000000-0005-0000-0000-0000490F0000}"/>
    <cellStyle name="Normal 2 2 4" xfId="4387" xr:uid="{00000000-0005-0000-0000-00004A0F0000}"/>
    <cellStyle name="Normal 2 3" xfId="2470" xr:uid="{00000000-0005-0000-0000-00004B0F0000}"/>
    <cellStyle name="Normal 2 3 2" xfId="3754" xr:uid="{00000000-0005-0000-0000-00004C0F0000}"/>
    <cellStyle name="Normal 2 3 2 2" xfId="4996" xr:uid="{00000000-0005-0000-0000-00004D0F0000}"/>
    <cellStyle name="Normal 2 3 3" xfId="5256" xr:uid="{00000000-0005-0000-0000-00004E0F0000}"/>
    <cellStyle name="Normal 2 3 4" xfId="4694" xr:uid="{00000000-0005-0000-0000-00004F0F0000}"/>
    <cellStyle name="Normal 2 4" xfId="2471" xr:uid="{00000000-0005-0000-0000-0000500F0000}"/>
    <cellStyle name="Normal 2 4 2" xfId="3755" xr:uid="{00000000-0005-0000-0000-0000510F0000}"/>
    <cellStyle name="Normal 2 4 2 2" xfId="4997" xr:uid="{00000000-0005-0000-0000-0000520F0000}"/>
    <cellStyle name="Normal 2 4 3" xfId="5224" xr:uid="{00000000-0005-0000-0000-0000530F0000}"/>
    <cellStyle name="Normal 2 4 4" xfId="4695" xr:uid="{00000000-0005-0000-0000-0000540F0000}"/>
    <cellStyle name="Normal 2 5" xfId="2472" xr:uid="{00000000-0005-0000-0000-0000550F0000}"/>
    <cellStyle name="Normal 2 5 2" xfId="3756" xr:uid="{00000000-0005-0000-0000-0000560F0000}"/>
    <cellStyle name="Normal 2 5 2 2" xfId="4998" xr:uid="{00000000-0005-0000-0000-0000570F0000}"/>
    <cellStyle name="Normal 2 5 3" xfId="4696" xr:uid="{00000000-0005-0000-0000-0000580F0000}"/>
    <cellStyle name="Normal 2 6" xfId="3397" xr:uid="{00000000-0005-0000-0000-0000590F0000}"/>
    <cellStyle name="Normal 2 7" xfId="3438" xr:uid="{00000000-0005-0000-0000-00005A0F0000}"/>
    <cellStyle name="Normal 2 7 2" xfId="3988" xr:uid="{00000000-0005-0000-0000-00005B0F0000}"/>
    <cellStyle name="Normal 2 7 2 2" xfId="4312" xr:uid="{00000000-0005-0000-0000-00005C0F0000}"/>
    <cellStyle name="Normal 2 7 3" xfId="4211" xr:uid="{00000000-0005-0000-0000-00005D0F0000}"/>
    <cellStyle name="Normal 2 8" xfId="3750" xr:uid="{00000000-0005-0000-0000-00005E0F0000}"/>
    <cellStyle name="Normal 2 8 2" xfId="4992" xr:uid="{00000000-0005-0000-0000-00005F0F0000}"/>
    <cellStyle name="Normal 2 9" xfId="3852" xr:uid="{00000000-0005-0000-0000-0000600F0000}"/>
    <cellStyle name="Normal 2_PHAN BO CHI TIEU TAM CHO HUYEN DIEU CHINH QUY HOACH HUYEN" xfId="3857" xr:uid="{00000000-0005-0000-0000-0000610F0000}"/>
    <cellStyle name="Normal 20" xfId="3388" xr:uid="{00000000-0005-0000-0000-0000620F0000}"/>
    <cellStyle name="Normal 20 2" xfId="3977" xr:uid="{00000000-0005-0000-0000-0000630F0000}"/>
    <cellStyle name="Normal 20 2 2" xfId="4302" xr:uid="{00000000-0005-0000-0000-0000640F0000}"/>
    <cellStyle name="Normal 20 3" xfId="4201" xr:uid="{00000000-0005-0000-0000-0000650F0000}"/>
    <cellStyle name="Normal 21" xfId="3390" xr:uid="{00000000-0005-0000-0000-0000660F0000}"/>
    <cellStyle name="Normal 21 2" xfId="3979" xr:uid="{00000000-0005-0000-0000-0000670F0000}"/>
    <cellStyle name="Normal 21 2 2" xfId="4304" xr:uid="{00000000-0005-0000-0000-0000680F0000}"/>
    <cellStyle name="Normal 21 3" xfId="4203" xr:uid="{00000000-0005-0000-0000-0000690F0000}"/>
    <cellStyle name="Normal 21 4" xfId="4386" xr:uid="{00000000-0005-0000-0000-00006A0F0000}"/>
    <cellStyle name="Normal 22" xfId="3392" xr:uid="{00000000-0005-0000-0000-00006B0F0000}"/>
    <cellStyle name="Normal 22 2" xfId="3981" xr:uid="{00000000-0005-0000-0000-00006C0F0000}"/>
    <cellStyle name="Normal 22 2 2" xfId="4306" xr:uid="{00000000-0005-0000-0000-00006D0F0000}"/>
    <cellStyle name="Normal 22 3" xfId="4205" xr:uid="{00000000-0005-0000-0000-00006E0F0000}"/>
    <cellStyle name="Normal 22 4" xfId="5257" xr:uid="{00000000-0005-0000-0000-00006F0F0000}"/>
    <cellStyle name="Normal 23" xfId="3394" xr:uid="{00000000-0005-0000-0000-0000700F0000}"/>
    <cellStyle name="Normal 23 2" xfId="3983" xr:uid="{00000000-0005-0000-0000-0000710F0000}"/>
    <cellStyle name="Normal 23 2 2" xfId="4308" xr:uid="{00000000-0005-0000-0000-0000720F0000}"/>
    <cellStyle name="Normal 23 3" xfId="4207" xr:uid="{00000000-0005-0000-0000-0000730F0000}"/>
    <cellStyle name="Normal 24" xfId="3393" xr:uid="{00000000-0005-0000-0000-0000740F0000}"/>
    <cellStyle name="Normal 24 2" xfId="3982" xr:uid="{00000000-0005-0000-0000-0000750F0000}"/>
    <cellStyle name="Normal 24 2 2" xfId="4307" xr:uid="{00000000-0005-0000-0000-0000760F0000}"/>
    <cellStyle name="Normal 24 3" xfId="4206" xr:uid="{00000000-0005-0000-0000-0000770F0000}"/>
    <cellStyle name="Normal 25" xfId="3398" xr:uid="{00000000-0005-0000-0000-0000780F0000}"/>
    <cellStyle name="Normal 25 2" xfId="3986" xr:uid="{00000000-0005-0000-0000-0000790F0000}"/>
    <cellStyle name="Normal 25 2 2" xfId="4311" xr:uid="{00000000-0005-0000-0000-00007A0F0000}"/>
    <cellStyle name="Normal 25 3" xfId="4210" xr:uid="{00000000-0005-0000-0000-00007B0F0000}"/>
    <cellStyle name="Normal 26" xfId="3400" xr:uid="{00000000-0005-0000-0000-00007C0F0000}"/>
    <cellStyle name="Normal 27" xfId="3401" xr:uid="{00000000-0005-0000-0000-00007D0F0000}"/>
    <cellStyle name="Normal 28" xfId="3404" xr:uid="{00000000-0005-0000-0000-00007E0F0000}"/>
    <cellStyle name="Normal 29" xfId="3406" xr:uid="{00000000-0005-0000-0000-00007F0F0000}"/>
    <cellStyle name="Normal 3" xfId="2473" xr:uid="{00000000-0005-0000-0000-0000800F0000}"/>
    <cellStyle name="Normal 3 2" xfId="2474" xr:uid="{00000000-0005-0000-0000-0000810F0000}"/>
    <cellStyle name="Normal 3 2 2" xfId="2475" xr:uid="{00000000-0005-0000-0000-0000820F0000}"/>
    <cellStyle name="Normal 3 2 2 2" xfId="3758" xr:uid="{00000000-0005-0000-0000-0000830F0000}"/>
    <cellStyle name="Normal 3 2 2 2 2" xfId="4999" xr:uid="{00000000-0005-0000-0000-0000840F0000}"/>
    <cellStyle name="Normal 3 2 2 3" xfId="4698" xr:uid="{00000000-0005-0000-0000-0000850F0000}"/>
    <cellStyle name="Normal 3 2 3" xfId="2476" xr:uid="{00000000-0005-0000-0000-0000860F0000}"/>
    <cellStyle name="Normal 3 2 3 2" xfId="3759" xr:uid="{00000000-0005-0000-0000-0000870F0000}"/>
    <cellStyle name="Normal 3 2 3 2 2" xfId="5000" xr:uid="{00000000-0005-0000-0000-0000880F0000}"/>
    <cellStyle name="Normal 3 2 3 3" xfId="4699" xr:uid="{00000000-0005-0000-0000-0000890F0000}"/>
    <cellStyle name="Normal 3 2 4" xfId="5259" xr:uid="{00000000-0005-0000-0000-00008A0F0000}"/>
    <cellStyle name="Normal 3 2 5" xfId="4697" xr:uid="{00000000-0005-0000-0000-00008B0F0000}"/>
    <cellStyle name="Normal 3 26" xfId="2477" xr:uid="{00000000-0005-0000-0000-00008C0F0000}"/>
    <cellStyle name="Normal 3 26 2" xfId="3760" xr:uid="{00000000-0005-0000-0000-00008D0F0000}"/>
    <cellStyle name="Normal 3 26 2 2" xfId="5001" xr:uid="{00000000-0005-0000-0000-00008E0F0000}"/>
    <cellStyle name="Normal 3 26 3" xfId="4700" xr:uid="{00000000-0005-0000-0000-00008F0F0000}"/>
    <cellStyle name="Normal 3 3" xfId="2478" xr:uid="{00000000-0005-0000-0000-0000900F0000}"/>
    <cellStyle name="Normal 3 3 2" xfId="2479" xr:uid="{00000000-0005-0000-0000-0000910F0000}"/>
    <cellStyle name="Normal 3 3 2 2" xfId="3761" xr:uid="{00000000-0005-0000-0000-0000920F0000}"/>
    <cellStyle name="Normal 3 3 2 2 2" xfId="5002" xr:uid="{00000000-0005-0000-0000-0000930F0000}"/>
    <cellStyle name="Normal 3 3 2 3" xfId="4702" xr:uid="{00000000-0005-0000-0000-0000940F0000}"/>
    <cellStyle name="Normal 3 3 3" xfId="2480" xr:uid="{00000000-0005-0000-0000-0000950F0000}"/>
    <cellStyle name="Normal 3 3 3 2" xfId="3762" xr:uid="{00000000-0005-0000-0000-0000960F0000}"/>
    <cellStyle name="Normal 3 3 3 2 2" xfId="5003" xr:uid="{00000000-0005-0000-0000-0000970F0000}"/>
    <cellStyle name="Normal 3 3 3 3" xfId="4703" xr:uid="{00000000-0005-0000-0000-0000980F0000}"/>
    <cellStyle name="Normal 3 3 4" xfId="5260" xr:uid="{00000000-0005-0000-0000-0000990F0000}"/>
    <cellStyle name="Normal 3 3 5" xfId="4701" xr:uid="{00000000-0005-0000-0000-00009A0F0000}"/>
    <cellStyle name="Normal 3 4" xfId="3757" xr:uid="{00000000-0005-0000-0000-00009B0F0000}"/>
    <cellStyle name="Normal 3 5" xfId="4459" xr:uid="{00000000-0005-0000-0000-00009C0F0000}"/>
    <cellStyle name="Normal 3 5 2" xfId="5225" xr:uid="{00000000-0005-0000-0000-00009D0F0000}"/>
    <cellStyle name="Normal 3 6" xfId="5258" xr:uid="{00000000-0005-0000-0000-00009E0F0000}"/>
    <cellStyle name="Normal 30" xfId="3408" xr:uid="{00000000-0005-0000-0000-00009F0F0000}"/>
    <cellStyle name="Normal 30 2" xfId="3987" xr:uid="{00000000-0005-0000-0000-0000A00F0000}"/>
    <cellStyle name="Normal 30 3" xfId="3851" xr:uid="{00000000-0005-0000-0000-0000A10F0000}"/>
    <cellStyle name="Normal 30 3 2" xfId="5054" xr:uid="{00000000-0005-0000-0000-0000A20F0000}"/>
    <cellStyle name="Normal 31" xfId="3410" xr:uid="{00000000-0005-0000-0000-0000A30F0000}"/>
    <cellStyle name="Normal 32" xfId="3412" xr:uid="{00000000-0005-0000-0000-0000A40F0000}"/>
    <cellStyle name="Normal 33" xfId="3414" xr:uid="{00000000-0005-0000-0000-0000A50F0000}"/>
    <cellStyle name="Normal 34" xfId="3415" xr:uid="{00000000-0005-0000-0000-0000A60F0000}"/>
    <cellStyle name="Normal 35" xfId="3418" xr:uid="{00000000-0005-0000-0000-0000A70F0000}"/>
    <cellStyle name="Normal 36" xfId="3420" xr:uid="{00000000-0005-0000-0000-0000A80F0000}"/>
    <cellStyle name="Normal 37" xfId="2481" xr:uid="{00000000-0005-0000-0000-0000A90F0000}"/>
    <cellStyle name="Normal 37 2" xfId="3763" xr:uid="{00000000-0005-0000-0000-0000AA0F0000}"/>
    <cellStyle name="Normal 37 2 2" xfId="5004" xr:uid="{00000000-0005-0000-0000-0000AB0F0000}"/>
    <cellStyle name="Normal 37 3" xfId="4704" xr:uid="{00000000-0005-0000-0000-0000AC0F0000}"/>
    <cellStyle name="Normal 38" xfId="2482" xr:uid="{00000000-0005-0000-0000-0000AD0F0000}"/>
    <cellStyle name="Normal 38 2" xfId="3764" xr:uid="{00000000-0005-0000-0000-0000AE0F0000}"/>
    <cellStyle name="Normal 38 2 2" xfId="5005" xr:uid="{00000000-0005-0000-0000-0000AF0F0000}"/>
    <cellStyle name="Normal 38 3" xfId="4705" xr:uid="{00000000-0005-0000-0000-0000B00F0000}"/>
    <cellStyle name="Normal 39" xfId="2483" xr:uid="{00000000-0005-0000-0000-0000B10F0000}"/>
    <cellStyle name="Normal 39 2" xfId="3765" xr:uid="{00000000-0005-0000-0000-0000B20F0000}"/>
    <cellStyle name="Normal 39 2 2" xfId="5006" xr:uid="{00000000-0005-0000-0000-0000B30F0000}"/>
    <cellStyle name="Normal 39 3" xfId="4706" xr:uid="{00000000-0005-0000-0000-0000B40F0000}"/>
    <cellStyle name="Normal 4" xfId="2484" xr:uid="{00000000-0005-0000-0000-0000B50F0000}"/>
    <cellStyle name="Normal 4 2" xfId="2485" xr:uid="{00000000-0005-0000-0000-0000B60F0000}"/>
    <cellStyle name="Normal 4 2 2" xfId="5261" xr:uid="{00000000-0005-0000-0000-0000B70F0000}"/>
    <cellStyle name="Normal 4 3" xfId="2486" xr:uid="{00000000-0005-0000-0000-0000B80F0000}"/>
    <cellStyle name="Normal 4 4" xfId="2487" xr:uid="{00000000-0005-0000-0000-0000B90F0000}"/>
    <cellStyle name="Normal 4 4 2" xfId="3766" xr:uid="{00000000-0005-0000-0000-0000BA0F0000}"/>
    <cellStyle name="Normal 4 4 2 2" xfId="5007" xr:uid="{00000000-0005-0000-0000-0000BB0F0000}"/>
    <cellStyle name="Normal 4 4 3" xfId="4708" xr:uid="{00000000-0005-0000-0000-0000BC0F0000}"/>
    <cellStyle name="Normal 4 5" xfId="2488" xr:uid="{00000000-0005-0000-0000-0000BD0F0000}"/>
    <cellStyle name="Normal 4 5 2" xfId="3767" xr:uid="{00000000-0005-0000-0000-0000BE0F0000}"/>
    <cellStyle name="Normal 4 5 2 2" xfId="5008" xr:uid="{00000000-0005-0000-0000-0000BF0F0000}"/>
    <cellStyle name="Normal 4 5 3" xfId="4709" xr:uid="{00000000-0005-0000-0000-0000C00F0000}"/>
    <cellStyle name="Normal 4 6" xfId="3951" xr:uid="{00000000-0005-0000-0000-0000C10F0000}"/>
    <cellStyle name="Normal 4 6 2" xfId="5110" xr:uid="{00000000-0005-0000-0000-0000C20F0000}"/>
    <cellStyle name="Normal 4 7" xfId="3855" xr:uid="{00000000-0005-0000-0000-0000C30F0000}"/>
    <cellStyle name="Normal 4 8" xfId="5226" xr:uid="{00000000-0005-0000-0000-0000C40F0000}"/>
    <cellStyle name="Normal 4 9" xfId="4707" xr:uid="{00000000-0005-0000-0000-0000C50F0000}"/>
    <cellStyle name="Normal 4_DM_NC2010_CC" xfId="2489" xr:uid="{00000000-0005-0000-0000-0000C60F0000}"/>
    <cellStyle name="Normal 40" xfId="2490" xr:uid="{00000000-0005-0000-0000-0000C70F0000}"/>
    <cellStyle name="Normal 40 2" xfId="3768" xr:uid="{00000000-0005-0000-0000-0000C80F0000}"/>
    <cellStyle name="Normal 40 2 2" xfId="5009" xr:uid="{00000000-0005-0000-0000-0000C90F0000}"/>
    <cellStyle name="Normal 40 3" xfId="4710" xr:uid="{00000000-0005-0000-0000-0000CA0F0000}"/>
    <cellStyle name="Normal 41" xfId="2491" xr:uid="{00000000-0005-0000-0000-0000CB0F0000}"/>
    <cellStyle name="Normal 41 2" xfId="3769" xr:uid="{00000000-0005-0000-0000-0000CC0F0000}"/>
    <cellStyle name="Normal 41 2 2" xfId="5010" xr:uid="{00000000-0005-0000-0000-0000CD0F0000}"/>
    <cellStyle name="Normal 41 3" xfId="4711" xr:uid="{00000000-0005-0000-0000-0000CE0F0000}"/>
    <cellStyle name="Normal 42" xfId="2492" xr:uid="{00000000-0005-0000-0000-0000CF0F0000}"/>
    <cellStyle name="Normal 42 2" xfId="3770" xr:uid="{00000000-0005-0000-0000-0000D00F0000}"/>
    <cellStyle name="Normal 42 2 2" xfId="5011" xr:uid="{00000000-0005-0000-0000-0000D10F0000}"/>
    <cellStyle name="Normal 42 3" xfId="4712" xr:uid="{00000000-0005-0000-0000-0000D20F0000}"/>
    <cellStyle name="Normal 43" xfId="2493" xr:uid="{00000000-0005-0000-0000-0000D30F0000}"/>
    <cellStyle name="Normal 43 2" xfId="3771" xr:uid="{00000000-0005-0000-0000-0000D40F0000}"/>
    <cellStyle name="Normal 43 2 2" xfId="5012" xr:uid="{00000000-0005-0000-0000-0000D50F0000}"/>
    <cellStyle name="Normal 43 3" xfId="4713" xr:uid="{00000000-0005-0000-0000-0000D60F0000}"/>
    <cellStyle name="Normal 44" xfId="2494" xr:uid="{00000000-0005-0000-0000-0000D70F0000}"/>
    <cellStyle name="Normal 44 2" xfId="3772" xr:uid="{00000000-0005-0000-0000-0000D80F0000}"/>
    <cellStyle name="Normal 44 2 2" xfId="5013" xr:uid="{00000000-0005-0000-0000-0000D90F0000}"/>
    <cellStyle name="Normal 44 3" xfId="4714" xr:uid="{00000000-0005-0000-0000-0000DA0F0000}"/>
    <cellStyle name="Normal 45" xfId="2495" xr:uid="{00000000-0005-0000-0000-0000DB0F0000}"/>
    <cellStyle name="Normal 45 2" xfId="3773" xr:uid="{00000000-0005-0000-0000-0000DC0F0000}"/>
    <cellStyle name="Normal 45 2 2" xfId="5014" xr:uid="{00000000-0005-0000-0000-0000DD0F0000}"/>
    <cellStyle name="Normal 45 3" xfId="4715" xr:uid="{00000000-0005-0000-0000-0000DE0F0000}"/>
    <cellStyle name="Normal 46" xfId="3422" xr:uid="{00000000-0005-0000-0000-0000DF0F0000}"/>
    <cellStyle name="Normal 47" xfId="3424" xr:uid="{00000000-0005-0000-0000-0000E00F0000}"/>
    <cellStyle name="Normal 48" xfId="3426" xr:uid="{00000000-0005-0000-0000-0000E10F0000}"/>
    <cellStyle name="Normal 49" xfId="3427" xr:uid="{00000000-0005-0000-0000-0000E20F0000}"/>
    <cellStyle name="Normal 49 2" xfId="4764" xr:uid="{00000000-0005-0000-0000-0000E30F0000}"/>
    <cellStyle name="Normal 5" xfId="2496" xr:uid="{00000000-0005-0000-0000-0000E40F0000}"/>
    <cellStyle name="Normal 5 2" xfId="4460" xr:uid="{00000000-0005-0000-0000-0000E50F0000}"/>
    <cellStyle name="Normal 5 2 2" xfId="5227" xr:uid="{00000000-0005-0000-0000-0000E60F0000}"/>
    <cellStyle name="Normal 5 3" xfId="4389" xr:uid="{00000000-0005-0000-0000-0000E70F0000}"/>
    <cellStyle name="Normal 50" xfId="3442" xr:uid="{00000000-0005-0000-0000-0000E80F0000}"/>
    <cellStyle name="Normal 50 2" xfId="4774" xr:uid="{00000000-0005-0000-0000-0000E90F0000}"/>
    <cellStyle name="Normal 51" xfId="3446" xr:uid="{00000000-0005-0000-0000-0000EA0F0000}"/>
    <cellStyle name="Normal 52" xfId="3443" xr:uid="{00000000-0005-0000-0000-0000EB0F0000}"/>
    <cellStyle name="Normal 53" xfId="3447" xr:uid="{00000000-0005-0000-0000-0000EC0F0000}"/>
    <cellStyle name="Normal 53 2" xfId="3989" xr:uid="{00000000-0005-0000-0000-0000ED0F0000}"/>
    <cellStyle name="Normal 53 2 2" xfId="4313" xr:uid="{00000000-0005-0000-0000-0000EE0F0000}"/>
    <cellStyle name="Normal 53 3" xfId="4212" xr:uid="{00000000-0005-0000-0000-0000EF0F0000}"/>
    <cellStyle name="Normal 54" xfId="3450" xr:uid="{00000000-0005-0000-0000-0000F00F0000}"/>
    <cellStyle name="Normal 54 2" xfId="3992" xr:uid="{00000000-0005-0000-0000-0000F10F0000}"/>
    <cellStyle name="Normal 54 2 2" xfId="4316" xr:uid="{00000000-0005-0000-0000-0000F20F0000}"/>
    <cellStyle name="Normal 54 3" xfId="4215" xr:uid="{00000000-0005-0000-0000-0000F30F0000}"/>
    <cellStyle name="Normal 55" xfId="3451" xr:uid="{00000000-0005-0000-0000-0000F40F0000}"/>
    <cellStyle name="Normal 55 2" xfId="3993" xr:uid="{00000000-0005-0000-0000-0000F50F0000}"/>
    <cellStyle name="Normal 55 2 2" xfId="4317" xr:uid="{00000000-0005-0000-0000-0000F60F0000}"/>
    <cellStyle name="Normal 55 3" xfId="4216" xr:uid="{00000000-0005-0000-0000-0000F70F0000}"/>
    <cellStyle name="Normal 56" xfId="3455" xr:uid="{00000000-0005-0000-0000-0000F80F0000}"/>
    <cellStyle name="Normal 56 2" xfId="3997" xr:uid="{00000000-0005-0000-0000-0000F90F0000}"/>
    <cellStyle name="Normal 56 2 2" xfId="4321" xr:uid="{00000000-0005-0000-0000-0000FA0F0000}"/>
    <cellStyle name="Normal 56 3" xfId="4220" xr:uid="{00000000-0005-0000-0000-0000FB0F0000}"/>
    <cellStyle name="Normal 57" xfId="3454" xr:uid="{00000000-0005-0000-0000-0000FC0F0000}"/>
    <cellStyle name="Normal 57 2" xfId="3996" xr:uid="{00000000-0005-0000-0000-0000FD0F0000}"/>
    <cellStyle name="Normal 57 2 2" xfId="4320" xr:uid="{00000000-0005-0000-0000-0000FE0F0000}"/>
    <cellStyle name="Normal 57 3" xfId="4219" xr:uid="{00000000-0005-0000-0000-0000FF0F0000}"/>
    <cellStyle name="Normal 58" xfId="3458" xr:uid="{00000000-0005-0000-0000-000000100000}"/>
    <cellStyle name="Normal 58 2" xfId="4000" xr:uid="{00000000-0005-0000-0000-000001100000}"/>
    <cellStyle name="Normal 58 2 2" xfId="4324" xr:uid="{00000000-0005-0000-0000-000002100000}"/>
    <cellStyle name="Normal 58 3" xfId="4223" xr:uid="{00000000-0005-0000-0000-000003100000}"/>
    <cellStyle name="Normal 59" xfId="3459" xr:uid="{00000000-0005-0000-0000-000004100000}"/>
    <cellStyle name="Normal 59 2" xfId="4001" xr:uid="{00000000-0005-0000-0000-000005100000}"/>
    <cellStyle name="Normal 59 2 2" xfId="4325" xr:uid="{00000000-0005-0000-0000-000006100000}"/>
    <cellStyle name="Normal 59 3" xfId="4224" xr:uid="{00000000-0005-0000-0000-000007100000}"/>
    <cellStyle name="Normal 6" xfId="2497" xr:uid="{00000000-0005-0000-0000-000008100000}"/>
    <cellStyle name="Normal 6 2" xfId="3952" xr:uid="{00000000-0005-0000-0000-000009100000}"/>
    <cellStyle name="Normal 6 3" xfId="3850" xr:uid="{00000000-0005-0000-0000-00000A100000}"/>
    <cellStyle name="Normal 6 4" xfId="5228" xr:uid="{00000000-0005-0000-0000-00000B100000}"/>
    <cellStyle name="Normal 6 5" xfId="5262" xr:uid="{00000000-0005-0000-0000-00000C100000}"/>
    <cellStyle name="Normal 60" xfId="3462" xr:uid="{00000000-0005-0000-0000-00000D100000}"/>
    <cellStyle name="Normal 60 2" xfId="4004" xr:uid="{00000000-0005-0000-0000-00000E100000}"/>
    <cellStyle name="Normal 60 2 2" xfId="4328" xr:uid="{00000000-0005-0000-0000-00000F100000}"/>
    <cellStyle name="Normal 60 3" xfId="4227" xr:uid="{00000000-0005-0000-0000-000010100000}"/>
    <cellStyle name="Normal 61" xfId="3463" xr:uid="{00000000-0005-0000-0000-000011100000}"/>
    <cellStyle name="Normal 61 2" xfId="4005" xr:uid="{00000000-0005-0000-0000-000012100000}"/>
    <cellStyle name="Normal 61 2 2" xfId="4329" xr:uid="{00000000-0005-0000-0000-000013100000}"/>
    <cellStyle name="Normal 61 3" xfId="4228" xr:uid="{00000000-0005-0000-0000-000014100000}"/>
    <cellStyle name="Normal 62" xfId="3466" xr:uid="{00000000-0005-0000-0000-000015100000}"/>
    <cellStyle name="Normal 62 2" xfId="4008" xr:uid="{00000000-0005-0000-0000-000016100000}"/>
    <cellStyle name="Normal 62 2 2" xfId="4332" xr:uid="{00000000-0005-0000-0000-000017100000}"/>
    <cellStyle name="Normal 62 3" xfId="4231" xr:uid="{00000000-0005-0000-0000-000018100000}"/>
    <cellStyle name="Normal 63" xfId="3467" xr:uid="{00000000-0005-0000-0000-000019100000}"/>
    <cellStyle name="Normal 63 2" xfId="4009" xr:uid="{00000000-0005-0000-0000-00001A100000}"/>
    <cellStyle name="Normal 63 2 2" xfId="4333" xr:uid="{00000000-0005-0000-0000-00001B100000}"/>
    <cellStyle name="Normal 63 3" xfId="4232" xr:uid="{00000000-0005-0000-0000-00001C100000}"/>
    <cellStyle name="Normal 64" xfId="3471" xr:uid="{00000000-0005-0000-0000-00001D100000}"/>
    <cellStyle name="Normal 64 2" xfId="4013" xr:uid="{00000000-0005-0000-0000-00001E100000}"/>
    <cellStyle name="Normal 64 2 2" xfId="4337" xr:uid="{00000000-0005-0000-0000-00001F100000}"/>
    <cellStyle name="Normal 64 3" xfId="4236" xr:uid="{00000000-0005-0000-0000-000020100000}"/>
    <cellStyle name="Normal 65" xfId="3473" xr:uid="{00000000-0005-0000-0000-000021100000}"/>
    <cellStyle name="Normal 65 2" xfId="4015" xr:uid="{00000000-0005-0000-0000-000022100000}"/>
    <cellStyle name="Normal 65 2 2" xfId="4339" xr:uid="{00000000-0005-0000-0000-000023100000}"/>
    <cellStyle name="Normal 65 3" xfId="4238" xr:uid="{00000000-0005-0000-0000-000024100000}"/>
    <cellStyle name="Normal 66" xfId="3475" xr:uid="{00000000-0005-0000-0000-000025100000}"/>
    <cellStyle name="Normal 66 2" xfId="4017" xr:uid="{00000000-0005-0000-0000-000026100000}"/>
    <cellStyle name="Normal 66 2 2" xfId="4341" xr:uid="{00000000-0005-0000-0000-000027100000}"/>
    <cellStyle name="Normal 66 3" xfId="4240" xr:uid="{00000000-0005-0000-0000-000028100000}"/>
    <cellStyle name="Normal 67" xfId="3476" xr:uid="{00000000-0005-0000-0000-000029100000}"/>
    <cellStyle name="Normal 67 2" xfId="4018" xr:uid="{00000000-0005-0000-0000-00002A100000}"/>
    <cellStyle name="Normal 67 2 2" xfId="4342" xr:uid="{00000000-0005-0000-0000-00002B100000}"/>
    <cellStyle name="Normal 67 3" xfId="4241" xr:uid="{00000000-0005-0000-0000-00002C100000}"/>
    <cellStyle name="Normal 68" xfId="3816" xr:uid="{00000000-0005-0000-0000-00002D100000}"/>
    <cellStyle name="Normal 68 2" xfId="4024" xr:uid="{00000000-0005-0000-0000-00002E100000}"/>
    <cellStyle name="Normal 68 2 2" xfId="4348" xr:uid="{00000000-0005-0000-0000-00002F100000}"/>
    <cellStyle name="Normal 68 3" xfId="4247" xr:uid="{00000000-0005-0000-0000-000030100000}"/>
    <cellStyle name="Normal 69" xfId="3848" xr:uid="{00000000-0005-0000-0000-000031100000}"/>
    <cellStyle name="Normal 69 2" xfId="4052" xr:uid="{00000000-0005-0000-0000-000032100000}"/>
    <cellStyle name="Normal 69 2 2" xfId="4376" xr:uid="{00000000-0005-0000-0000-000033100000}"/>
    <cellStyle name="Normal 69 3" xfId="4275" xr:uid="{00000000-0005-0000-0000-000034100000}"/>
    <cellStyle name="Normal 7" xfId="2498" xr:uid="{00000000-0005-0000-0000-000035100000}"/>
    <cellStyle name="Normal 7 2" xfId="3774" xr:uid="{00000000-0005-0000-0000-000036100000}"/>
    <cellStyle name="Normal 7 2 2" xfId="5015" xr:uid="{00000000-0005-0000-0000-000037100000}"/>
    <cellStyle name="Normal 7 3" xfId="5229" xr:uid="{00000000-0005-0000-0000-000038100000}"/>
    <cellStyle name="Normal 7 4" xfId="4716" xr:uid="{00000000-0005-0000-0000-000039100000}"/>
    <cellStyle name="Normal 70" xfId="3802" xr:uid="{00000000-0005-0000-0000-00003A100000}"/>
    <cellStyle name="Normal 70 2" xfId="4022" xr:uid="{00000000-0005-0000-0000-00003B100000}"/>
    <cellStyle name="Normal 70 2 2" xfId="4346" xr:uid="{00000000-0005-0000-0000-00003C100000}"/>
    <cellStyle name="Normal 70 3" xfId="4245" xr:uid="{00000000-0005-0000-0000-00003D100000}"/>
    <cellStyle name="Normal 71" xfId="4053" xr:uid="{00000000-0005-0000-0000-00003E100000}"/>
    <cellStyle name="Normal 71 2" xfId="4379" xr:uid="{00000000-0005-0000-0000-00003F100000}"/>
    <cellStyle name="Normal 72" xfId="4181" xr:uid="{00000000-0005-0000-0000-000040100000}"/>
    <cellStyle name="Normal 72 2" xfId="4380" xr:uid="{00000000-0005-0000-0000-000041100000}"/>
    <cellStyle name="Normal 73" xfId="3849" xr:uid="{00000000-0005-0000-0000-000042100000}"/>
    <cellStyle name="Normal 73 2" xfId="4279" xr:uid="{00000000-0005-0000-0000-000043100000}"/>
    <cellStyle name="Normal 73 3" xfId="4384" xr:uid="{00000000-0005-0000-0000-000044100000}"/>
    <cellStyle name="Normal 74" xfId="3961" xr:uid="{00000000-0005-0000-0000-000045100000}"/>
    <cellStyle name="Normal 74 2" xfId="4287" xr:uid="{00000000-0005-0000-0000-000046100000}"/>
    <cellStyle name="Normal 74 3" xfId="4381" xr:uid="{00000000-0005-0000-0000-000047100000}"/>
    <cellStyle name="Normal 75" xfId="4276" xr:uid="{00000000-0005-0000-0000-000048100000}"/>
    <cellStyle name="Normal 75 2" xfId="4383" xr:uid="{00000000-0005-0000-0000-000049100000}"/>
    <cellStyle name="Normal 76" xfId="4183" xr:uid="{00000000-0005-0000-0000-00004A100000}"/>
    <cellStyle name="Normal 77" xfId="2" xr:uid="{00000000-0005-0000-0000-00004B100000}"/>
    <cellStyle name="Normal 78" xfId="4394" xr:uid="{00000000-0005-0000-0000-00004C100000}"/>
    <cellStyle name="Normal 78 2" xfId="5150" xr:uid="{00000000-0005-0000-0000-00004D100000}"/>
    <cellStyle name="Normal 79" xfId="4396" xr:uid="{00000000-0005-0000-0000-00004E100000}"/>
    <cellStyle name="Normal 79 2" xfId="5242" xr:uid="{00000000-0005-0000-0000-00004F100000}"/>
    <cellStyle name="Normal 8" xfId="2499" xr:uid="{00000000-0005-0000-0000-000050100000}"/>
    <cellStyle name="Normal 8 2" xfId="3775" xr:uid="{00000000-0005-0000-0000-000051100000}"/>
    <cellStyle name="Normal 8 2 2" xfId="5016" xr:uid="{00000000-0005-0000-0000-000052100000}"/>
    <cellStyle name="Normal 8 3" xfId="5230" xr:uid="{00000000-0005-0000-0000-000053100000}"/>
    <cellStyle name="Normal 8 4" xfId="4717" xr:uid="{00000000-0005-0000-0000-000054100000}"/>
    <cellStyle name="Normal 80" xfId="4398" xr:uid="{00000000-0005-0000-0000-000055100000}"/>
    <cellStyle name="Normal 81" xfId="5263" xr:uid="{00000000-0005-0000-0000-000056100000}"/>
    <cellStyle name="Normal 84" xfId="4390" xr:uid="{00000000-0005-0000-0000-000057100000}"/>
    <cellStyle name="Normal 85" xfId="4391" xr:uid="{00000000-0005-0000-0000-000058100000}"/>
    <cellStyle name="Normal 86" xfId="4392" xr:uid="{00000000-0005-0000-0000-000059100000}"/>
    <cellStyle name="Normal 9" xfId="2500" xr:uid="{00000000-0005-0000-0000-00005A100000}"/>
    <cellStyle name="Normal 9 2" xfId="3776" xr:uid="{00000000-0005-0000-0000-00005B100000}"/>
    <cellStyle name="Normal 9 2 2" xfId="5017" xr:uid="{00000000-0005-0000-0000-00005C100000}"/>
    <cellStyle name="Normal 9 3" xfId="5231" xr:uid="{00000000-0005-0000-0000-00005D100000}"/>
    <cellStyle name="Normal 9 4" xfId="4718" xr:uid="{00000000-0005-0000-0000-00005E100000}"/>
    <cellStyle name="Normal_bieu 11" xfId="4393" xr:uid="{00000000-0005-0000-0000-00005F100000}"/>
    <cellStyle name="Normal_bieuDH" xfId="4397" xr:uid="{00000000-0005-0000-0000-000060100000}"/>
    <cellStyle name="Note 10" xfId="4087" xr:uid="{00000000-0005-0000-0000-000061100000}"/>
    <cellStyle name="Note 10 2" xfId="5134" xr:uid="{00000000-0005-0000-0000-000062100000}"/>
    <cellStyle name="Note 11" xfId="2501" xr:uid="{00000000-0005-0000-0000-000063100000}"/>
    <cellStyle name="Note 11 2" xfId="4719" xr:uid="{00000000-0005-0000-0000-000064100000}"/>
    <cellStyle name="Note 12" xfId="4461" xr:uid="{00000000-0005-0000-0000-000065100000}"/>
    <cellStyle name="Note 12 2" xfId="5232" xr:uid="{00000000-0005-0000-0000-000066100000}"/>
    <cellStyle name="Note 2" xfId="2502" xr:uid="{00000000-0005-0000-0000-000067100000}"/>
    <cellStyle name="Note 2 2" xfId="2503" xr:uid="{00000000-0005-0000-0000-000068100000}"/>
    <cellStyle name="Note 2 2 2" xfId="3779" xr:uid="{00000000-0005-0000-0000-000069100000}"/>
    <cellStyle name="Note 2 2 2 2" xfId="4063" xr:uid="{00000000-0005-0000-0000-00006A100000}"/>
    <cellStyle name="Note 2 2 2 2 2" xfId="5121" xr:uid="{00000000-0005-0000-0000-00006B100000}"/>
    <cellStyle name="Note 2 2 2 3" xfId="5020" xr:uid="{00000000-0005-0000-0000-00006C100000}"/>
    <cellStyle name="Note 2 2 3" xfId="4085" xr:uid="{00000000-0005-0000-0000-00006D100000}"/>
    <cellStyle name="Note 2 2 3 2" xfId="5132" xr:uid="{00000000-0005-0000-0000-00006E100000}"/>
    <cellStyle name="Note 2 2 4" xfId="4721" xr:uid="{00000000-0005-0000-0000-00006F100000}"/>
    <cellStyle name="Note 2 3" xfId="2504" xr:uid="{00000000-0005-0000-0000-000070100000}"/>
    <cellStyle name="Note 2 3 2" xfId="3780" xr:uid="{00000000-0005-0000-0000-000071100000}"/>
    <cellStyle name="Note 2 3 2 2" xfId="4062" xr:uid="{00000000-0005-0000-0000-000072100000}"/>
    <cellStyle name="Note 2 3 2 2 2" xfId="5120" xr:uid="{00000000-0005-0000-0000-000073100000}"/>
    <cellStyle name="Note 2 3 2 3" xfId="5021" xr:uid="{00000000-0005-0000-0000-000074100000}"/>
    <cellStyle name="Note 2 3 3" xfId="4084" xr:uid="{00000000-0005-0000-0000-000075100000}"/>
    <cellStyle name="Note 2 3 3 2" xfId="5131" xr:uid="{00000000-0005-0000-0000-000076100000}"/>
    <cellStyle name="Note 2 3 4" xfId="4722" xr:uid="{00000000-0005-0000-0000-000077100000}"/>
    <cellStyle name="Note 2 4" xfId="3778" xr:uid="{00000000-0005-0000-0000-000078100000}"/>
    <cellStyle name="Note 2 4 2" xfId="4064" xr:uid="{00000000-0005-0000-0000-000079100000}"/>
    <cellStyle name="Note 2 4 2 2" xfId="5122" xr:uid="{00000000-0005-0000-0000-00007A100000}"/>
    <cellStyle name="Note 2 4 3" xfId="5019" xr:uid="{00000000-0005-0000-0000-00007B100000}"/>
    <cellStyle name="Note 2 5" xfId="4086" xr:uid="{00000000-0005-0000-0000-00007C100000}"/>
    <cellStyle name="Note 2 5 2" xfId="5133" xr:uid="{00000000-0005-0000-0000-00007D100000}"/>
    <cellStyle name="Note 2 6" xfId="4462" xr:uid="{00000000-0005-0000-0000-00007E100000}"/>
    <cellStyle name="Note 2 7" xfId="4720" xr:uid="{00000000-0005-0000-0000-00007F100000}"/>
    <cellStyle name="Note 2_PHan DVH" xfId="2505" xr:uid="{00000000-0005-0000-0000-000080100000}"/>
    <cellStyle name="Note 3" xfId="2506" xr:uid="{00000000-0005-0000-0000-000081100000}"/>
    <cellStyle name="Note 3 2" xfId="3781" xr:uid="{00000000-0005-0000-0000-000082100000}"/>
    <cellStyle name="Note 3 2 2" xfId="4061" xr:uid="{00000000-0005-0000-0000-000083100000}"/>
    <cellStyle name="Note 3 2 2 2" xfId="5119" xr:uid="{00000000-0005-0000-0000-000084100000}"/>
    <cellStyle name="Note 3 2 3" xfId="5022" xr:uid="{00000000-0005-0000-0000-000085100000}"/>
    <cellStyle name="Note 3 3" xfId="4083" xr:uid="{00000000-0005-0000-0000-000086100000}"/>
    <cellStyle name="Note 3 3 2" xfId="5130" xr:uid="{00000000-0005-0000-0000-000087100000}"/>
    <cellStyle name="Note 3 4" xfId="5233" xr:uid="{00000000-0005-0000-0000-000088100000}"/>
    <cellStyle name="Note 3 5" xfId="4723" xr:uid="{00000000-0005-0000-0000-000089100000}"/>
    <cellStyle name="Note 4" xfId="2507" xr:uid="{00000000-0005-0000-0000-00008A100000}"/>
    <cellStyle name="Note 4 2" xfId="3782" xr:uid="{00000000-0005-0000-0000-00008B100000}"/>
    <cellStyle name="Note 4 2 2" xfId="4060" xr:uid="{00000000-0005-0000-0000-00008C100000}"/>
    <cellStyle name="Note 4 2 2 2" xfId="5118" xr:uid="{00000000-0005-0000-0000-00008D100000}"/>
    <cellStyle name="Note 4 2 3" xfId="5023" xr:uid="{00000000-0005-0000-0000-00008E100000}"/>
    <cellStyle name="Note 4 3" xfId="4082" xr:uid="{00000000-0005-0000-0000-00008F100000}"/>
    <cellStyle name="Note 4 3 2" xfId="5129" xr:uid="{00000000-0005-0000-0000-000090100000}"/>
    <cellStyle name="Note 4 4" xfId="4724" xr:uid="{00000000-0005-0000-0000-000091100000}"/>
    <cellStyle name="Note 5" xfId="2508" xr:uid="{00000000-0005-0000-0000-000092100000}"/>
    <cellStyle name="Note 5 2" xfId="2509" xr:uid="{00000000-0005-0000-0000-000093100000}"/>
    <cellStyle name="Note 5 2 2" xfId="3783" xr:uid="{00000000-0005-0000-0000-000094100000}"/>
    <cellStyle name="Note 5 2 2 2" xfId="4059" xr:uid="{00000000-0005-0000-0000-000095100000}"/>
    <cellStyle name="Note 5 2 2 2 2" xfId="5117" xr:uid="{00000000-0005-0000-0000-000096100000}"/>
    <cellStyle name="Note 5 2 2 3" xfId="5024" xr:uid="{00000000-0005-0000-0000-000097100000}"/>
    <cellStyle name="Note 5 2 3" xfId="4080" xr:uid="{00000000-0005-0000-0000-000098100000}"/>
    <cellStyle name="Note 5 2 3 2" xfId="5127" xr:uid="{00000000-0005-0000-0000-000099100000}"/>
    <cellStyle name="Note 5 2 4" xfId="4726" xr:uid="{00000000-0005-0000-0000-00009A100000}"/>
    <cellStyle name="Note 5 3" xfId="2510" xr:uid="{00000000-0005-0000-0000-00009B100000}"/>
    <cellStyle name="Note 5 3 2" xfId="3784" xr:uid="{00000000-0005-0000-0000-00009C100000}"/>
    <cellStyle name="Note 5 3 2 2" xfId="4058" xr:uid="{00000000-0005-0000-0000-00009D100000}"/>
    <cellStyle name="Note 5 3 2 2 2" xfId="5116" xr:uid="{00000000-0005-0000-0000-00009E100000}"/>
    <cellStyle name="Note 5 3 2 3" xfId="5025" xr:uid="{00000000-0005-0000-0000-00009F100000}"/>
    <cellStyle name="Note 5 3 3" xfId="4079" xr:uid="{00000000-0005-0000-0000-0000A0100000}"/>
    <cellStyle name="Note 5 3 3 2" xfId="5126" xr:uid="{00000000-0005-0000-0000-0000A1100000}"/>
    <cellStyle name="Note 5 3 4" xfId="4727" xr:uid="{00000000-0005-0000-0000-0000A2100000}"/>
    <cellStyle name="Note 5 4" xfId="4081" xr:uid="{00000000-0005-0000-0000-0000A3100000}"/>
    <cellStyle name="Note 5 4 2" xfId="5128" xr:uid="{00000000-0005-0000-0000-0000A4100000}"/>
    <cellStyle name="Note 5 5" xfId="4725" xr:uid="{00000000-0005-0000-0000-0000A5100000}"/>
    <cellStyle name="Note 6" xfId="2511" xr:uid="{00000000-0005-0000-0000-0000A6100000}"/>
    <cellStyle name="Note 6 2" xfId="3785" xr:uid="{00000000-0005-0000-0000-0000A7100000}"/>
    <cellStyle name="Note 6 2 2" xfId="4057" xr:uid="{00000000-0005-0000-0000-0000A8100000}"/>
    <cellStyle name="Note 6 2 2 2" xfId="5115" xr:uid="{00000000-0005-0000-0000-0000A9100000}"/>
    <cellStyle name="Note 6 2 3" xfId="5026" xr:uid="{00000000-0005-0000-0000-0000AA100000}"/>
    <cellStyle name="Note 6 3" xfId="4078" xr:uid="{00000000-0005-0000-0000-0000AB100000}"/>
    <cellStyle name="Note 6 3 2" xfId="5125" xr:uid="{00000000-0005-0000-0000-0000AC100000}"/>
    <cellStyle name="Note 6 4" xfId="4728" xr:uid="{00000000-0005-0000-0000-0000AD100000}"/>
    <cellStyle name="Note 7" xfId="2512" xr:uid="{00000000-0005-0000-0000-0000AE100000}"/>
    <cellStyle name="Note 7 2" xfId="3786" xr:uid="{00000000-0005-0000-0000-0000AF100000}"/>
    <cellStyle name="Note 7 2 2" xfId="4056" xr:uid="{00000000-0005-0000-0000-0000B0100000}"/>
    <cellStyle name="Note 7 2 2 2" xfId="5114" xr:uid="{00000000-0005-0000-0000-0000B1100000}"/>
    <cellStyle name="Note 7 2 3" xfId="5027" xr:uid="{00000000-0005-0000-0000-0000B2100000}"/>
    <cellStyle name="Note 7 3" xfId="4077" xr:uid="{00000000-0005-0000-0000-0000B3100000}"/>
    <cellStyle name="Note 7 3 2" xfId="5124" xr:uid="{00000000-0005-0000-0000-0000B4100000}"/>
    <cellStyle name="Note 7 4" xfId="4729" xr:uid="{00000000-0005-0000-0000-0000B5100000}"/>
    <cellStyle name="Note 8" xfId="3777" xr:uid="{00000000-0005-0000-0000-0000B6100000}"/>
    <cellStyle name="Note 8 2" xfId="4065" xr:uid="{00000000-0005-0000-0000-0000B7100000}"/>
    <cellStyle name="Note 8 2 2" xfId="5123" xr:uid="{00000000-0005-0000-0000-0000B8100000}"/>
    <cellStyle name="Note 8 3" xfId="5018" xr:uid="{00000000-0005-0000-0000-0000B9100000}"/>
    <cellStyle name="Note 9" xfId="3953" xr:uid="{00000000-0005-0000-0000-0000BA100000}"/>
    <cellStyle name="Note 9 2" xfId="4284" xr:uid="{00000000-0005-0000-0000-0000BB100000}"/>
    <cellStyle name="Note 9 2 2" xfId="5148" xr:uid="{00000000-0005-0000-0000-0000BC100000}"/>
    <cellStyle name="Note 9 3" xfId="5111" xr:uid="{00000000-0005-0000-0000-0000BD100000}"/>
    <cellStyle name="oft Excel]_x000d__x000a_Comment=open=/f ‚ðw’è‚·‚é‚ÆAƒ†[ƒU[’è‹`ŠÖ”‚ðŠÖ”“\‚è•t‚¯‚Ìˆê——‚É“o˜^‚·‚é‚±‚Æ‚ª‚Å‚«‚Ü‚·B_x000d__x000a_Maximized" xfId="2513" xr:uid="{00000000-0005-0000-0000-0000BE100000}"/>
    <cellStyle name="oft Excel]_x000d__x000a_Comment=open=/f ‚ðw’è‚·‚é‚ÆAƒ†[ƒU[’è‹`ŠÖ”‚ðŠÖ”“\‚è•t‚¯‚Ìˆê——‚É“o˜^‚·‚é‚±‚Æ‚ª‚Å‚«‚Ü‚·B_x000d__x000a_Maximized 2" xfId="2514" xr:uid="{00000000-0005-0000-0000-0000BF100000}"/>
    <cellStyle name="oft Excel]_x000d__x000a_Comment=open=/f ‚ðw’è‚·‚é‚ÆAƒ†[ƒU[’è‹`ŠÖ”‚ðŠÖ”“\‚è•t‚¯‚Ìˆê——‚É“o˜^‚·‚é‚±‚Æ‚ª‚Å‚«‚Ü‚·B_x000d__x000a_Maximized 3" xfId="2515" xr:uid="{00000000-0005-0000-0000-0000C0100000}"/>
    <cellStyle name="oft Excel]_x000d__x000a_Comment=open=/f ‚ðw’è‚·‚é‚ÆAƒ†[ƒU[’è‹`ŠÖ”‚ðŠÖ”“\‚è•t‚¯‚Ìˆê——‚É“o˜^‚·‚é‚±‚Æ‚ª‚Å‚«‚Ü‚·B_x000d__x000a_Maximized 4" xfId="2516" xr:uid="{00000000-0005-0000-0000-0000C1100000}"/>
    <cellStyle name="oft Excel]_x000d__x000a_Comment=open=/f ‚ðw’è‚·‚é‚ÆAƒ†[ƒU[’è‹`ŠÖ”‚ðŠÖ”“\‚è•t‚¯‚Ìˆê——‚É“o˜^‚·‚é‚±‚Æ‚ª‚Å‚«‚Ü‚·B_x000d__x000a_Maximized_Bieutinh_suasauguigopy" xfId="2517" xr:uid="{00000000-0005-0000-0000-0000C2100000}"/>
    <cellStyle name="omma [0]_Mktg Prog" xfId="2518" xr:uid="{00000000-0005-0000-0000-0000C3100000}"/>
    <cellStyle name="ormal_Sheet1_1" xfId="2519" xr:uid="{00000000-0005-0000-0000-0000C4100000}"/>
    <cellStyle name="Output 2" xfId="2521" xr:uid="{00000000-0005-0000-0000-0000C5100000}"/>
    <cellStyle name="Output 2 2" xfId="4075" xr:uid="{00000000-0005-0000-0000-0000C6100000}"/>
    <cellStyle name="Output 2 3" xfId="4464" xr:uid="{00000000-0005-0000-0000-0000C7100000}"/>
    <cellStyle name="Output 3" xfId="2522" xr:uid="{00000000-0005-0000-0000-0000C8100000}"/>
    <cellStyle name="Output 3 2" xfId="4074" xr:uid="{00000000-0005-0000-0000-0000C9100000}"/>
    <cellStyle name="Output 3 3" xfId="5235" xr:uid="{00000000-0005-0000-0000-0000CA100000}"/>
    <cellStyle name="Output 4" xfId="3787" xr:uid="{00000000-0005-0000-0000-0000CB100000}"/>
    <cellStyle name="Output 4 2" xfId="4055" xr:uid="{00000000-0005-0000-0000-0000CC100000}"/>
    <cellStyle name="Output 5" xfId="3954" xr:uid="{00000000-0005-0000-0000-0000CD100000}"/>
    <cellStyle name="Output 5 2" xfId="4285" xr:uid="{00000000-0005-0000-0000-0000CE100000}"/>
    <cellStyle name="Output 6" xfId="4076" xr:uid="{00000000-0005-0000-0000-0000CF100000}"/>
    <cellStyle name="Output 7" xfId="2520" xr:uid="{00000000-0005-0000-0000-0000D0100000}"/>
    <cellStyle name="Output 8" xfId="4463" xr:uid="{00000000-0005-0000-0000-0000D1100000}"/>
    <cellStyle name="Output 8 2" xfId="5234" xr:uid="{00000000-0005-0000-0000-0000D2100000}"/>
    <cellStyle name="paint" xfId="2523" xr:uid="{00000000-0005-0000-0000-0000D3100000}"/>
    <cellStyle name="Percent" xfId="5264" builtinId="5"/>
    <cellStyle name="Percent [0]" xfId="2524" xr:uid="{00000000-0005-0000-0000-0000D5100000}"/>
    <cellStyle name="Percent [0] 2" xfId="2525" xr:uid="{00000000-0005-0000-0000-0000D6100000}"/>
    <cellStyle name="Percent [0] 2 2" xfId="3788" xr:uid="{00000000-0005-0000-0000-0000D7100000}"/>
    <cellStyle name="Percent [0] 2 2 2" xfId="5028" xr:uid="{00000000-0005-0000-0000-0000D8100000}"/>
    <cellStyle name="Percent [0] 2 3" xfId="4731" xr:uid="{00000000-0005-0000-0000-0000D9100000}"/>
    <cellStyle name="Percent [0] 3" xfId="2526" xr:uid="{00000000-0005-0000-0000-0000DA100000}"/>
    <cellStyle name="Percent [0] 3 2" xfId="3789" xr:uid="{00000000-0005-0000-0000-0000DB100000}"/>
    <cellStyle name="Percent [0] 3 2 2" xfId="5029" xr:uid="{00000000-0005-0000-0000-0000DC100000}"/>
    <cellStyle name="Percent [0] 3 3" xfId="4732" xr:uid="{00000000-0005-0000-0000-0000DD100000}"/>
    <cellStyle name="Percent [0] 4" xfId="2527" xr:uid="{00000000-0005-0000-0000-0000DE100000}"/>
    <cellStyle name="Percent [0] 4 2" xfId="3790" xr:uid="{00000000-0005-0000-0000-0000DF100000}"/>
    <cellStyle name="Percent [0] 4 2 2" xfId="5030" xr:uid="{00000000-0005-0000-0000-0000E0100000}"/>
    <cellStyle name="Percent [0] 4 3" xfId="4733" xr:uid="{00000000-0005-0000-0000-0000E1100000}"/>
    <cellStyle name="Percent [0] 5" xfId="2528" xr:uid="{00000000-0005-0000-0000-0000E2100000}"/>
    <cellStyle name="Percent [0] 5 2" xfId="3791" xr:uid="{00000000-0005-0000-0000-0000E3100000}"/>
    <cellStyle name="Percent [0] 5 2 2" xfId="5031" xr:uid="{00000000-0005-0000-0000-0000E4100000}"/>
    <cellStyle name="Percent [0] 5 3" xfId="4734" xr:uid="{00000000-0005-0000-0000-0000E5100000}"/>
    <cellStyle name="Percent [0] 6" xfId="4730" xr:uid="{00000000-0005-0000-0000-0000E6100000}"/>
    <cellStyle name="Percent [00]" xfId="2529" xr:uid="{00000000-0005-0000-0000-0000E7100000}"/>
    <cellStyle name="Percent [00] 2" xfId="2530" xr:uid="{00000000-0005-0000-0000-0000E8100000}"/>
    <cellStyle name="Percent [00] 2 2" xfId="3792" xr:uid="{00000000-0005-0000-0000-0000E9100000}"/>
    <cellStyle name="Percent [00] 2 2 2" xfId="5032" xr:uid="{00000000-0005-0000-0000-0000EA100000}"/>
    <cellStyle name="Percent [00] 2 3" xfId="4736" xr:uid="{00000000-0005-0000-0000-0000EB100000}"/>
    <cellStyle name="Percent [00] 3" xfId="2531" xr:uid="{00000000-0005-0000-0000-0000EC100000}"/>
    <cellStyle name="Percent [00] 3 2" xfId="3793" xr:uid="{00000000-0005-0000-0000-0000ED100000}"/>
    <cellStyle name="Percent [00] 3 2 2" xfId="5033" xr:uid="{00000000-0005-0000-0000-0000EE100000}"/>
    <cellStyle name="Percent [00] 3 3" xfId="4737" xr:uid="{00000000-0005-0000-0000-0000EF100000}"/>
    <cellStyle name="Percent [00] 4" xfId="2532" xr:uid="{00000000-0005-0000-0000-0000F0100000}"/>
    <cellStyle name="Percent [00] 4 2" xfId="3794" xr:uid="{00000000-0005-0000-0000-0000F1100000}"/>
    <cellStyle name="Percent [00] 4 2 2" xfId="5034" xr:uid="{00000000-0005-0000-0000-0000F2100000}"/>
    <cellStyle name="Percent [00] 4 3" xfId="4738" xr:uid="{00000000-0005-0000-0000-0000F3100000}"/>
    <cellStyle name="Percent [00] 5" xfId="2533" xr:uid="{00000000-0005-0000-0000-0000F4100000}"/>
    <cellStyle name="Percent [00] 5 2" xfId="3795" xr:uid="{00000000-0005-0000-0000-0000F5100000}"/>
    <cellStyle name="Percent [00] 5 2 2" xfId="5035" xr:uid="{00000000-0005-0000-0000-0000F6100000}"/>
    <cellStyle name="Percent [00] 5 3" xfId="4739" xr:uid="{00000000-0005-0000-0000-0000F7100000}"/>
    <cellStyle name="Percent [00] 6" xfId="4735" xr:uid="{00000000-0005-0000-0000-0000F8100000}"/>
    <cellStyle name="Percent [2]" xfId="2534" xr:uid="{00000000-0005-0000-0000-0000F9100000}"/>
    <cellStyle name="Percent [2] 2" xfId="2535" xr:uid="{00000000-0005-0000-0000-0000FA100000}"/>
    <cellStyle name="Percent [2] 2 2" xfId="3796" xr:uid="{00000000-0005-0000-0000-0000FB100000}"/>
    <cellStyle name="Percent [2] 2 2 2" xfId="5036" xr:uid="{00000000-0005-0000-0000-0000FC100000}"/>
    <cellStyle name="Percent [2] 2 3" xfId="4741" xr:uid="{00000000-0005-0000-0000-0000FD100000}"/>
    <cellStyle name="Percent [2] 3" xfId="2536" xr:uid="{00000000-0005-0000-0000-0000FE100000}"/>
    <cellStyle name="Percent [2] 3 2" xfId="3797" xr:uid="{00000000-0005-0000-0000-0000FF100000}"/>
    <cellStyle name="Percent [2] 3 2 2" xfId="5037" xr:uid="{00000000-0005-0000-0000-000000110000}"/>
    <cellStyle name="Percent [2] 3 3" xfId="4742" xr:uid="{00000000-0005-0000-0000-000001110000}"/>
    <cellStyle name="Percent [2] 4" xfId="2537" xr:uid="{00000000-0005-0000-0000-000002110000}"/>
    <cellStyle name="Percent [2] 4 2" xfId="3798" xr:uid="{00000000-0005-0000-0000-000003110000}"/>
    <cellStyle name="Percent [2] 4 2 2" xfId="5038" xr:uid="{00000000-0005-0000-0000-000004110000}"/>
    <cellStyle name="Percent [2] 4 3" xfId="4743" xr:uid="{00000000-0005-0000-0000-000005110000}"/>
    <cellStyle name="Percent [2] 5" xfId="2538" xr:uid="{00000000-0005-0000-0000-000006110000}"/>
    <cellStyle name="Percent [2] 5 2" xfId="3799" xr:uid="{00000000-0005-0000-0000-000007110000}"/>
    <cellStyle name="Percent [2] 5 2 2" xfId="5039" xr:uid="{00000000-0005-0000-0000-000008110000}"/>
    <cellStyle name="Percent [2] 5 3" xfId="4744" xr:uid="{00000000-0005-0000-0000-000009110000}"/>
    <cellStyle name="Percent [2] 6" xfId="4740" xr:uid="{00000000-0005-0000-0000-00000A110000}"/>
    <cellStyle name="Percent 2" xfId="4388" xr:uid="{00000000-0005-0000-0000-00000B110000}"/>
    <cellStyle name="PrePop Currency (0)" xfId="2539" xr:uid="{00000000-0005-0000-0000-00000C110000}"/>
    <cellStyle name="PrePop Currency (2)" xfId="2540" xr:uid="{00000000-0005-0000-0000-00000D110000}"/>
    <cellStyle name="PrePop Units (0)" xfId="2541" xr:uid="{00000000-0005-0000-0000-00000E110000}"/>
    <cellStyle name="PrePop Units (1)" xfId="2542" xr:uid="{00000000-0005-0000-0000-00000F110000}"/>
    <cellStyle name="PrePop Units (2)" xfId="2543" xr:uid="{00000000-0005-0000-0000-000010110000}"/>
    <cellStyle name="pricing" xfId="2544" xr:uid="{00000000-0005-0000-0000-000011110000}"/>
    <cellStyle name="PSChar" xfId="2545" xr:uid="{00000000-0005-0000-0000-000012110000}"/>
    <cellStyle name="PSHeading" xfId="2546" xr:uid="{00000000-0005-0000-0000-000013110000}"/>
    <cellStyle name="Standard_Anpassen der Amortisation" xfId="2547" xr:uid="{00000000-0005-0000-0000-000014110000}"/>
    <cellStyle name="Style 1" xfId="2548" xr:uid="{00000000-0005-0000-0000-000015110000}"/>
    <cellStyle name="subhead" xfId="2549" xr:uid="{00000000-0005-0000-0000-000016110000}"/>
    <cellStyle name="T" xfId="2550" xr:uid="{00000000-0005-0000-0000-000017110000}"/>
    <cellStyle name="T 2" xfId="2551" xr:uid="{00000000-0005-0000-0000-000018110000}"/>
    <cellStyle name="T 3" xfId="2552" xr:uid="{00000000-0005-0000-0000-000019110000}"/>
    <cellStyle name="T 4" xfId="2553" xr:uid="{00000000-0005-0000-0000-00001A110000}"/>
    <cellStyle name="T_Bao cao kttb milk yomilkYAO-mien bac" xfId="2554" xr:uid="{00000000-0005-0000-0000-00001B110000}"/>
    <cellStyle name="T_Bao cao kttb milk yomilkYAO-mien bac 2" xfId="2555" xr:uid="{00000000-0005-0000-0000-00001C110000}"/>
    <cellStyle name="T_Bao cao kttb milk yomilkYAO-mien bac 2_PHan DVH" xfId="2556" xr:uid="{00000000-0005-0000-0000-00001D110000}"/>
    <cellStyle name="T_Bao cao kttb milk yomilkYAO-mien bac 3" xfId="2557" xr:uid="{00000000-0005-0000-0000-00001E110000}"/>
    <cellStyle name="T_Bao cao kttb milk yomilkYAO-mien bac 3_PHan DVH" xfId="2558" xr:uid="{00000000-0005-0000-0000-00001F110000}"/>
    <cellStyle name="T_Bao cao kttb milk yomilkYAO-mien bac 4" xfId="2559" xr:uid="{00000000-0005-0000-0000-000020110000}"/>
    <cellStyle name="T_Bao cao kttb milk yomilkYAO-mien bac 4_PHan DVH" xfId="2560" xr:uid="{00000000-0005-0000-0000-000021110000}"/>
    <cellStyle name="T_Bao cao kttb milk yomilkYAO-mien bac_Bieutinh_suasauguigopy" xfId="2561" xr:uid="{00000000-0005-0000-0000-000022110000}"/>
    <cellStyle name="T_Bao cao kttb milk yomilkYAO-mien bac_DCQH_tinh_sua" xfId="2562" xr:uid="{00000000-0005-0000-0000-000023110000}"/>
    <cellStyle name="T_Bao cao kttb milk yomilkYAO-mien bac_DCQH_tinh_sua 2" xfId="2563" xr:uid="{00000000-0005-0000-0000-000024110000}"/>
    <cellStyle name="T_Bao cao kttb milk yomilkYAO-mien bac_DCQH_tinh_sua 2_PHan DVH" xfId="2564" xr:uid="{00000000-0005-0000-0000-000025110000}"/>
    <cellStyle name="T_Bao cao kttb milk yomilkYAO-mien bac_DCQH_tinh_sua 3" xfId="2565" xr:uid="{00000000-0005-0000-0000-000026110000}"/>
    <cellStyle name="T_Bao cao kttb milk yomilkYAO-mien bac_DCQH_tinh_sua 3_PHan DVH" xfId="2566" xr:uid="{00000000-0005-0000-0000-000027110000}"/>
    <cellStyle name="T_Bao cao kttb milk yomilkYAO-mien bac_DCQH_tinh_sua 4" xfId="2567" xr:uid="{00000000-0005-0000-0000-000028110000}"/>
    <cellStyle name="T_Bao cao kttb milk yomilkYAO-mien bac_DCQH_tinh_sua 4_PHan DVH" xfId="2568" xr:uid="{00000000-0005-0000-0000-000029110000}"/>
    <cellStyle name="T_Bao cao kttb milk yomilkYAO-mien bac_DCQH_tinh_sua_Bieutinh_suasauguigopy" xfId="2569" xr:uid="{00000000-0005-0000-0000-00002A110000}"/>
    <cellStyle name="T_Bao cao kttb milk yomilkYAO-mien bac_DCQH_tinh_sua_DM" xfId="2570" xr:uid="{00000000-0005-0000-0000-00002B110000}"/>
    <cellStyle name="T_Bao cao kttb milk yomilkYAO-mien bac_DCQH_tinh_sua_DM_NC2010_CC" xfId="2571" xr:uid="{00000000-0005-0000-0000-00002C110000}"/>
    <cellStyle name="T_Bao cao kttb milk yomilkYAO-mien bac_DCQH_tinh_sua_DM_NC2010_CC_PHan DVH" xfId="2572" xr:uid="{00000000-0005-0000-0000-00002D110000}"/>
    <cellStyle name="T_Bao cao kttb milk yomilkYAO-mien bac_DCQH_tinh_sua_PHan DVH" xfId="2573" xr:uid="{00000000-0005-0000-0000-00002E110000}"/>
    <cellStyle name="T_Bao cao kttb milk yomilkYAO-mien bac_DCQH_tinh_sua_THTHQH" xfId="2574" xr:uid="{00000000-0005-0000-0000-00002F110000}"/>
    <cellStyle name="T_Bao cao kttb milk yomilkYAO-mien bac_DCQH_tinh_sua_THTHQH_PHan DVH" xfId="2575" xr:uid="{00000000-0005-0000-0000-000030110000}"/>
    <cellStyle name="T_Bao cao kttb milk yomilkYAO-mien bac_DCQH_tinh_sua_Thu_ChiGiang" xfId="2576" xr:uid="{00000000-0005-0000-0000-000031110000}"/>
    <cellStyle name="T_Bao cao kttb milk yomilkYAO-mien bac_DM" xfId="2577" xr:uid="{00000000-0005-0000-0000-000032110000}"/>
    <cellStyle name="T_Bao cao kttb milk yomilkYAO-mien bac_DM_NC2010" xfId="2578" xr:uid="{00000000-0005-0000-0000-000033110000}"/>
    <cellStyle name="T_Bao cao kttb milk yomilkYAO-mien bac_DM_NC2010 2" xfId="2579" xr:uid="{00000000-0005-0000-0000-000034110000}"/>
    <cellStyle name="T_Bao cao kttb milk yomilkYAO-mien bac_DM_NC2010 2_PHan DVH" xfId="2580" xr:uid="{00000000-0005-0000-0000-000035110000}"/>
    <cellStyle name="T_Bao cao kttb milk yomilkYAO-mien bac_DM_NC2010 3" xfId="2581" xr:uid="{00000000-0005-0000-0000-000036110000}"/>
    <cellStyle name="T_Bao cao kttb milk yomilkYAO-mien bac_DM_NC2010 3_PHan DVH" xfId="2582" xr:uid="{00000000-0005-0000-0000-000037110000}"/>
    <cellStyle name="T_Bao cao kttb milk yomilkYAO-mien bac_DM_NC2010 4" xfId="2583" xr:uid="{00000000-0005-0000-0000-000038110000}"/>
    <cellStyle name="T_Bao cao kttb milk yomilkYAO-mien bac_DM_NC2010 4_PHan DVH" xfId="2584" xr:uid="{00000000-0005-0000-0000-000039110000}"/>
    <cellStyle name="T_Bao cao kttb milk yomilkYAO-mien bac_DM_NC2010_Bieutinh_suasauguigopy" xfId="2585" xr:uid="{00000000-0005-0000-0000-00003A110000}"/>
    <cellStyle name="T_Bao cao kttb milk yomilkYAO-mien bac_DM_NC2010_CC" xfId="2586" xr:uid="{00000000-0005-0000-0000-00003B110000}"/>
    <cellStyle name="T_Bao cao kttb milk yomilkYAO-mien bac_DM_NC2010_CC_PHan DVH" xfId="2587" xr:uid="{00000000-0005-0000-0000-00003C110000}"/>
    <cellStyle name="T_Bao cao kttb milk yomilkYAO-mien bac_DM_NC2010_DM" xfId="2588" xr:uid="{00000000-0005-0000-0000-00003D110000}"/>
    <cellStyle name="T_Bao cao kttb milk yomilkYAO-mien bac_DM_NC2010_DM_NC2010_CC" xfId="2589" xr:uid="{00000000-0005-0000-0000-00003E110000}"/>
    <cellStyle name="T_Bao cao kttb milk yomilkYAO-mien bac_DM_NC2010_DM_NC2010_CC_PHan DVH" xfId="2590" xr:uid="{00000000-0005-0000-0000-00003F110000}"/>
    <cellStyle name="T_Bao cao kttb milk yomilkYAO-mien bac_DM_NC2010_PHan DVH" xfId="2591" xr:uid="{00000000-0005-0000-0000-000040110000}"/>
    <cellStyle name="T_Bao cao kttb milk yomilkYAO-mien bac_DM_NC2010_THTHQH" xfId="2592" xr:uid="{00000000-0005-0000-0000-000041110000}"/>
    <cellStyle name="T_Bao cao kttb milk yomilkYAO-mien bac_DM_NC2010_THTHQH_PHan DVH" xfId="2593" xr:uid="{00000000-0005-0000-0000-000042110000}"/>
    <cellStyle name="T_Bao cao kttb milk yomilkYAO-mien bac_DM_NC2010_Thu_ChiGiang" xfId="2594" xr:uid="{00000000-0005-0000-0000-000043110000}"/>
    <cellStyle name="T_Bao cao kttb milk yomilkYAO-mien bac_DM_nhu caumoi" xfId="2595" xr:uid="{00000000-0005-0000-0000-000044110000}"/>
    <cellStyle name="T_Bao cao kttb milk yomilkYAO-mien bac_DM_nhu caumoi 2" xfId="2596" xr:uid="{00000000-0005-0000-0000-000045110000}"/>
    <cellStyle name="T_Bao cao kttb milk yomilkYAO-mien bac_DM_nhu caumoi 2_PHan DVH" xfId="2597" xr:uid="{00000000-0005-0000-0000-000046110000}"/>
    <cellStyle name="T_Bao cao kttb milk yomilkYAO-mien bac_DM_nhu caumoi 3" xfId="2598" xr:uid="{00000000-0005-0000-0000-000047110000}"/>
    <cellStyle name="T_Bao cao kttb milk yomilkYAO-mien bac_DM_nhu caumoi 3_PHan DVH" xfId="2599" xr:uid="{00000000-0005-0000-0000-000048110000}"/>
    <cellStyle name="T_Bao cao kttb milk yomilkYAO-mien bac_DM_nhu caumoi 4" xfId="2600" xr:uid="{00000000-0005-0000-0000-000049110000}"/>
    <cellStyle name="T_Bao cao kttb milk yomilkYAO-mien bac_DM_nhu caumoi 4_PHan DVH" xfId="2601" xr:uid="{00000000-0005-0000-0000-00004A110000}"/>
    <cellStyle name="T_Bao cao kttb milk yomilkYAO-mien bac_DM_nhu caumoi_Bieutinh_suasauguigopy" xfId="2602" xr:uid="{00000000-0005-0000-0000-00004B110000}"/>
    <cellStyle name="T_Bao cao kttb milk yomilkYAO-mien bac_DM_nhu caumoi_DM" xfId="2603" xr:uid="{00000000-0005-0000-0000-00004C110000}"/>
    <cellStyle name="T_Bao cao kttb milk yomilkYAO-mien bac_DM_nhu caumoi_DM_NC2010_CC" xfId="2604" xr:uid="{00000000-0005-0000-0000-00004D110000}"/>
    <cellStyle name="T_Bao cao kttb milk yomilkYAO-mien bac_DM_nhu caumoi_DM_NC2010_CC_PHan DVH" xfId="2605" xr:uid="{00000000-0005-0000-0000-00004E110000}"/>
    <cellStyle name="T_Bao cao kttb milk yomilkYAO-mien bac_DM_nhu caumoi_PHan DVH" xfId="2606" xr:uid="{00000000-0005-0000-0000-00004F110000}"/>
    <cellStyle name="T_Bao cao kttb milk yomilkYAO-mien bac_DM_nhu caumoi_THTHQH" xfId="2607" xr:uid="{00000000-0005-0000-0000-000050110000}"/>
    <cellStyle name="T_Bao cao kttb milk yomilkYAO-mien bac_DM_nhu caumoi_THTHQH_PHan DVH" xfId="2608" xr:uid="{00000000-0005-0000-0000-000051110000}"/>
    <cellStyle name="T_Bao cao kttb milk yomilkYAO-mien bac_DM_nhu caumoi_Thu_ChiGiang" xfId="2609" xr:uid="{00000000-0005-0000-0000-000052110000}"/>
    <cellStyle name="T_Bao cao kttb milk yomilkYAO-mien bac_PHan DVH" xfId="2610" xr:uid="{00000000-0005-0000-0000-000053110000}"/>
    <cellStyle name="T_Bao cao kttb milk yomilkYAO-mien bac_QH_tinh_hong" xfId="2611" xr:uid="{00000000-0005-0000-0000-000054110000}"/>
    <cellStyle name="T_Bao cao kttb milk yomilkYAO-mien bac_QH_tinh_hong 2" xfId="2612" xr:uid="{00000000-0005-0000-0000-000055110000}"/>
    <cellStyle name="T_Bao cao kttb milk yomilkYAO-mien bac_QH_tinh_hong 2_PHan DVH" xfId="2613" xr:uid="{00000000-0005-0000-0000-000056110000}"/>
    <cellStyle name="T_Bao cao kttb milk yomilkYAO-mien bac_QH_tinh_hong 3" xfId="2614" xr:uid="{00000000-0005-0000-0000-000057110000}"/>
    <cellStyle name="T_Bao cao kttb milk yomilkYAO-mien bac_QH_tinh_hong 3_PHan DVH" xfId="2615" xr:uid="{00000000-0005-0000-0000-000058110000}"/>
    <cellStyle name="T_Bao cao kttb milk yomilkYAO-mien bac_QH_tinh_hong 4" xfId="2616" xr:uid="{00000000-0005-0000-0000-000059110000}"/>
    <cellStyle name="T_Bao cao kttb milk yomilkYAO-mien bac_QH_tinh_hong 4_PHan DVH" xfId="2617" xr:uid="{00000000-0005-0000-0000-00005A110000}"/>
    <cellStyle name="T_Bao cao kttb milk yomilkYAO-mien bac_QH_tinh_hong_Bieutinh_suasauguigopy" xfId="2618" xr:uid="{00000000-0005-0000-0000-00005B110000}"/>
    <cellStyle name="T_Bao cao kttb milk yomilkYAO-mien bac_QH_tinh_hong_DM" xfId="2619" xr:uid="{00000000-0005-0000-0000-00005C110000}"/>
    <cellStyle name="T_Bao cao kttb milk yomilkYAO-mien bac_QH_tinh_hong_DM_NC2010_CC" xfId="2620" xr:uid="{00000000-0005-0000-0000-00005D110000}"/>
    <cellStyle name="T_Bao cao kttb milk yomilkYAO-mien bac_QH_tinh_hong_DM_NC2010_CC_PHan DVH" xfId="2621" xr:uid="{00000000-0005-0000-0000-00005E110000}"/>
    <cellStyle name="T_Bao cao kttb milk yomilkYAO-mien bac_QH_tinh_hong_PHan DVH" xfId="2622" xr:uid="{00000000-0005-0000-0000-00005F110000}"/>
    <cellStyle name="T_Bao cao kttb milk yomilkYAO-mien bac_QH_tinh_hong_THTHQH" xfId="2623" xr:uid="{00000000-0005-0000-0000-000060110000}"/>
    <cellStyle name="T_Bao cao kttb milk yomilkYAO-mien bac_QH_tinh_hong_THTHQH_PHan DVH" xfId="2624" xr:uid="{00000000-0005-0000-0000-000061110000}"/>
    <cellStyle name="T_Bao cao kttb milk yomilkYAO-mien bac_QH_tinh_hong_Thu_ChiGiang" xfId="2625" xr:uid="{00000000-0005-0000-0000-000062110000}"/>
    <cellStyle name="T_Bao cao kttb milk yomilkYAO-mien bac_THTHQH" xfId="2626" xr:uid="{00000000-0005-0000-0000-000063110000}"/>
    <cellStyle name="T_Bao cao kttb milk yomilkYAO-mien bac_THTHQH_PHan DVH" xfId="2627" xr:uid="{00000000-0005-0000-0000-000064110000}"/>
    <cellStyle name="T_Bao cao kttb milk yomilkYAO-mien bac_Thu_ChiGiang" xfId="2628" xr:uid="{00000000-0005-0000-0000-000065110000}"/>
    <cellStyle name="T_Bao cao kttb milk yomilkYAO-mien bac_Tinh hinh thuc hien QH" xfId="2629" xr:uid="{00000000-0005-0000-0000-000066110000}"/>
    <cellStyle name="T_Bao cao kttb milk yomilkYAO-mien bac_Tinh hinh thuc hien QH 2" xfId="2630" xr:uid="{00000000-0005-0000-0000-000067110000}"/>
    <cellStyle name="T_Bao cao kttb milk yomilkYAO-mien bac_Tinh hinh thuc hien QH 2_PHan DVH" xfId="2631" xr:uid="{00000000-0005-0000-0000-000068110000}"/>
    <cellStyle name="T_Bao cao kttb milk yomilkYAO-mien bac_Tinh hinh thuc hien QH 3" xfId="2632" xr:uid="{00000000-0005-0000-0000-000069110000}"/>
    <cellStyle name="T_Bao cao kttb milk yomilkYAO-mien bac_Tinh hinh thuc hien QH 3_PHan DVH" xfId="2633" xr:uid="{00000000-0005-0000-0000-00006A110000}"/>
    <cellStyle name="T_Bao cao kttb milk yomilkYAO-mien bac_Tinh hinh thuc hien QH 4" xfId="2634" xr:uid="{00000000-0005-0000-0000-00006B110000}"/>
    <cellStyle name="T_Bao cao kttb milk yomilkYAO-mien bac_Tinh hinh thuc hien QH 4_PHan DVH" xfId="2635" xr:uid="{00000000-0005-0000-0000-00006C110000}"/>
    <cellStyle name="T_Bao cao kttb milk yomilkYAO-mien bac_Tinh hinh thuc hien QH_Bieutinh_suasauguigopy" xfId="2636" xr:uid="{00000000-0005-0000-0000-00006D110000}"/>
    <cellStyle name="T_Bao cao kttb milk yomilkYAO-mien bac_Tinh hinh thuc hien QH_DM" xfId="2637" xr:uid="{00000000-0005-0000-0000-00006E110000}"/>
    <cellStyle name="T_Bao cao kttb milk yomilkYAO-mien bac_Tinh hinh thuc hien QH_DM_NC2010_CC" xfId="2638" xr:uid="{00000000-0005-0000-0000-00006F110000}"/>
    <cellStyle name="T_Bao cao kttb milk yomilkYAO-mien bac_Tinh hinh thuc hien QH_DM_NC2010_CC_PHan DVH" xfId="2639" xr:uid="{00000000-0005-0000-0000-000070110000}"/>
    <cellStyle name="T_Bao cao kttb milk yomilkYAO-mien bac_Tinh hinh thuc hien QH_PHan DVH" xfId="2640" xr:uid="{00000000-0005-0000-0000-000071110000}"/>
    <cellStyle name="T_Bao cao kttb milk yomilkYAO-mien bac_Tinh hinh thuc hien QH_THTHQH" xfId="2641" xr:uid="{00000000-0005-0000-0000-000072110000}"/>
    <cellStyle name="T_Bao cao kttb milk yomilkYAO-mien bac_Tinh hinh thuc hien QH_THTHQH_PHan DVH" xfId="2642" xr:uid="{00000000-0005-0000-0000-000073110000}"/>
    <cellStyle name="T_Bao cao kttb milk yomilkYAO-mien bac_Tinh hinh thuc hien QH_Thu_ChiGiang" xfId="2643" xr:uid="{00000000-0005-0000-0000-000074110000}"/>
    <cellStyle name="T_bc_km_ngay" xfId="2644" xr:uid="{00000000-0005-0000-0000-000075110000}"/>
    <cellStyle name="T_bc_km_ngay 2" xfId="2645" xr:uid="{00000000-0005-0000-0000-000076110000}"/>
    <cellStyle name="T_bc_km_ngay 2_PHan DVH" xfId="2646" xr:uid="{00000000-0005-0000-0000-000077110000}"/>
    <cellStyle name="T_bc_km_ngay 3" xfId="2647" xr:uid="{00000000-0005-0000-0000-000078110000}"/>
    <cellStyle name="T_bc_km_ngay 3_PHan DVH" xfId="2648" xr:uid="{00000000-0005-0000-0000-000079110000}"/>
    <cellStyle name="T_bc_km_ngay 4" xfId="2649" xr:uid="{00000000-0005-0000-0000-00007A110000}"/>
    <cellStyle name="T_bc_km_ngay 4_PHan DVH" xfId="2650" xr:uid="{00000000-0005-0000-0000-00007B110000}"/>
    <cellStyle name="T_bc_km_ngay_Bieutinh_suasauguigopy" xfId="2651" xr:uid="{00000000-0005-0000-0000-00007C110000}"/>
    <cellStyle name="T_bc_km_ngay_DCQH_tinh_sua" xfId="2652" xr:uid="{00000000-0005-0000-0000-00007D110000}"/>
    <cellStyle name="T_bc_km_ngay_DCQH_tinh_sua 2" xfId="2653" xr:uid="{00000000-0005-0000-0000-00007E110000}"/>
    <cellStyle name="T_bc_km_ngay_DCQH_tinh_sua 2_PHan DVH" xfId="2654" xr:uid="{00000000-0005-0000-0000-00007F110000}"/>
    <cellStyle name="T_bc_km_ngay_DCQH_tinh_sua 3" xfId="2655" xr:uid="{00000000-0005-0000-0000-000080110000}"/>
    <cellStyle name="T_bc_km_ngay_DCQH_tinh_sua 3_PHan DVH" xfId="2656" xr:uid="{00000000-0005-0000-0000-000081110000}"/>
    <cellStyle name="T_bc_km_ngay_DCQH_tinh_sua 4" xfId="2657" xr:uid="{00000000-0005-0000-0000-000082110000}"/>
    <cellStyle name="T_bc_km_ngay_DCQH_tinh_sua 4_PHan DVH" xfId="2658" xr:uid="{00000000-0005-0000-0000-000083110000}"/>
    <cellStyle name="T_bc_km_ngay_DCQH_tinh_sua_Bieutinh_suasauguigopy" xfId="2659" xr:uid="{00000000-0005-0000-0000-000084110000}"/>
    <cellStyle name="T_bc_km_ngay_DCQH_tinh_sua_DM" xfId="2660" xr:uid="{00000000-0005-0000-0000-000085110000}"/>
    <cellStyle name="T_bc_km_ngay_DCQH_tinh_sua_DM_NC2010_CC" xfId="2661" xr:uid="{00000000-0005-0000-0000-000086110000}"/>
    <cellStyle name="T_bc_km_ngay_DCQH_tinh_sua_DM_NC2010_CC_PHan DVH" xfId="2662" xr:uid="{00000000-0005-0000-0000-000087110000}"/>
    <cellStyle name="T_bc_km_ngay_DCQH_tinh_sua_PHan DVH" xfId="2663" xr:uid="{00000000-0005-0000-0000-000088110000}"/>
    <cellStyle name="T_bc_km_ngay_DCQH_tinh_sua_THTHQH" xfId="2664" xr:uid="{00000000-0005-0000-0000-000089110000}"/>
    <cellStyle name="T_bc_km_ngay_DCQH_tinh_sua_THTHQH_PHan DVH" xfId="2665" xr:uid="{00000000-0005-0000-0000-00008A110000}"/>
    <cellStyle name="T_bc_km_ngay_DCQH_tinh_sua_Thu_ChiGiang" xfId="2666" xr:uid="{00000000-0005-0000-0000-00008B110000}"/>
    <cellStyle name="T_bc_km_ngay_DM" xfId="2667" xr:uid="{00000000-0005-0000-0000-00008C110000}"/>
    <cellStyle name="T_bc_km_ngay_DM_NC2010" xfId="2668" xr:uid="{00000000-0005-0000-0000-00008D110000}"/>
    <cellStyle name="T_bc_km_ngay_DM_NC2010 2" xfId="2669" xr:uid="{00000000-0005-0000-0000-00008E110000}"/>
    <cellStyle name="T_bc_km_ngay_DM_NC2010 2_PHan DVH" xfId="2670" xr:uid="{00000000-0005-0000-0000-00008F110000}"/>
    <cellStyle name="T_bc_km_ngay_DM_NC2010 3" xfId="2671" xr:uid="{00000000-0005-0000-0000-000090110000}"/>
    <cellStyle name="T_bc_km_ngay_DM_NC2010 3_PHan DVH" xfId="2672" xr:uid="{00000000-0005-0000-0000-000091110000}"/>
    <cellStyle name="T_bc_km_ngay_DM_NC2010 4" xfId="2673" xr:uid="{00000000-0005-0000-0000-000092110000}"/>
    <cellStyle name="T_bc_km_ngay_DM_NC2010 4_PHan DVH" xfId="2674" xr:uid="{00000000-0005-0000-0000-000093110000}"/>
    <cellStyle name="T_bc_km_ngay_DM_NC2010_Bieutinh_suasauguigopy" xfId="2675" xr:uid="{00000000-0005-0000-0000-000094110000}"/>
    <cellStyle name="T_bc_km_ngay_DM_NC2010_CC" xfId="2676" xr:uid="{00000000-0005-0000-0000-000095110000}"/>
    <cellStyle name="T_bc_km_ngay_DM_NC2010_CC_PHan DVH" xfId="2677" xr:uid="{00000000-0005-0000-0000-000096110000}"/>
    <cellStyle name="T_bc_km_ngay_DM_NC2010_DM" xfId="2678" xr:uid="{00000000-0005-0000-0000-000097110000}"/>
    <cellStyle name="T_bc_km_ngay_DM_NC2010_DM_NC2010_CC" xfId="2679" xr:uid="{00000000-0005-0000-0000-000098110000}"/>
    <cellStyle name="T_bc_km_ngay_DM_NC2010_DM_NC2010_CC_PHan DVH" xfId="2680" xr:uid="{00000000-0005-0000-0000-000099110000}"/>
    <cellStyle name="T_bc_km_ngay_DM_NC2010_PHan DVH" xfId="2681" xr:uid="{00000000-0005-0000-0000-00009A110000}"/>
    <cellStyle name="T_bc_km_ngay_DM_NC2010_THTHQH" xfId="2682" xr:uid="{00000000-0005-0000-0000-00009B110000}"/>
    <cellStyle name="T_bc_km_ngay_DM_NC2010_THTHQH_PHan DVH" xfId="2683" xr:uid="{00000000-0005-0000-0000-00009C110000}"/>
    <cellStyle name="T_bc_km_ngay_DM_NC2010_Thu_ChiGiang" xfId="2684" xr:uid="{00000000-0005-0000-0000-00009D110000}"/>
    <cellStyle name="T_bc_km_ngay_DM_nhu caumoi" xfId="2685" xr:uid="{00000000-0005-0000-0000-00009E110000}"/>
    <cellStyle name="T_bc_km_ngay_DM_nhu caumoi 2" xfId="2686" xr:uid="{00000000-0005-0000-0000-00009F110000}"/>
    <cellStyle name="T_bc_km_ngay_DM_nhu caumoi 2_PHan DVH" xfId="2687" xr:uid="{00000000-0005-0000-0000-0000A0110000}"/>
    <cellStyle name="T_bc_km_ngay_DM_nhu caumoi 3" xfId="2688" xr:uid="{00000000-0005-0000-0000-0000A1110000}"/>
    <cellStyle name="T_bc_km_ngay_DM_nhu caumoi 3_PHan DVH" xfId="2689" xr:uid="{00000000-0005-0000-0000-0000A2110000}"/>
    <cellStyle name="T_bc_km_ngay_DM_nhu caumoi 4" xfId="2690" xr:uid="{00000000-0005-0000-0000-0000A3110000}"/>
    <cellStyle name="T_bc_km_ngay_DM_nhu caumoi 4_PHan DVH" xfId="2691" xr:uid="{00000000-0005-0000-0000-0000A4110000}"/>
    <cellStyle name="T_bc_km_ngay_DM_nhu caumoi_Bieutinh_suasauguigopy" xfId="2692" xr:uid="{00000000-0005-0000-0000-0000A5110000}"/>
    <cellStyle name="T_bc_km_ngay_DM_nhu caumoi_DM" xfId="2693" xr:uid="{00000000-0005-0000-0000-0000A6110000}"/>
    <cellStyle name="T_bc_km_ngay_DM_nhu caumoi_DM_NC2010_CC" xfId="2694" xr:uid="{00000000-0005-0000-0000-0000A7110000}"/>
    <cellStyle name="T_bc_km_ngay_DM_nhu caumoi_DM_NC2010_CC_PHan DVH" xfId="2695" xr:uid="{00000000-0005-0000-0000-0000A8110000}"/>
    <cellStyle name="T_bc_km_ngay_DM_nhu caumoi_PHan DVH" xfId="2696" xr:uid="{00000000-0005-0000-0000-0000A9110000}"/>
    <cellStyle name="T_bc_km_ngay_DM_nhu caumoi_THTHQH" xfId="2697" xr:uid="{00000000-0005-0000-0000-0000AA110000}"/>
    <cellStyle name="T_bc_km_ngay_DM_nhu caumoi_THTHQH_PHan DVH" xfId="2698" xr:uid="{00000000-0005-0000-0000-0000AB110000}"/>
    <cellStyle name="T_bc_km_ngay_DM_nhu caumoi_Thu_ChiGiang" xfId="2699" xr:uid="{00000000-0005-0000-0000-0000AC110000}"/>
    <cellStyle name="T_bc_km_ngay_PHan DVH" xfId="2700" xr:uid="{00000000-0005-0000-0000-0000AD110000}"/>
    <cellStyle name="T_bc_km_ngay_QH_tinh_hong" xfId="2701" xr:uid="{00000000-0005-0000-0000-0000AE110000}"/>
    <cellStyle name="T_bc_km_ngay_QH_tinh_hong 2" xfId="2702" xr:uid="{00000000-0005-0000-0000-0000AF110000}"/>
    <cellStyle name="T_bc_km_ngay_QH_tinh_hong 2_PHan DVH" xfId="2703" xr:uid="{00000000-0005-0000-0000-0000B0110000}"/>
    <cellStyle name="T_bc_km_ngay_QH_tinh_hong 3" xfId="2704" xr:uid="{00000000-0005-0000-0000-0000B1110000}"/>
    <cellStyle name="T_bc_km_ngay_QH_tinh_hong 3_PHan DVH" xfId="2705" xr:uid="{00000000-0005-0000-0000-0000B2110000}"/>
    <cellStyle name="T_bc_km_ngay_QH_tinh_hong 4" xfId="2706" xr:uid="{00000000-0005-0000-0000-0000B3110000}"/>
    <cellStyle name="T_bc_km_ngay_QH_tinh_hong 4_PHan DVH" xfId="2707" xr:uid="{00000000-0005-0000-0000-0000B4110000}"/>
    <cellStyle name="T_bc_km_ngay_QH_tinh_hong_Bieutinh_suasauguigopy" xfId="2708" xr:uid="{00000000-0005-0000-0000-0000B5110000}"/>
    <cellStyle name="T_bc_km_ngay_QH_tinh_hong_DM" xfId="2709" xr:uid="{00000000-0005-0000-0000-0000B6110000}"/>
    <cellStyle name="T_bc_km_ngay_QH_tinh_hong_DM_NC2010_CC" xfId="2710" xr:uid="{00000000-0005-0000-0000-0000B7110000}"/>
    <cellStyle name="T_bc_km_ngay_QH_tinh_hong_DM_NC2010_CC_PHan DVH" xfId="2711" xr:uid="{00000000-0005-0000-0000-0000B8110000}"/>
    <cellStyle name="T_bc_km_ngay_QH_tinh_hong_PHan DVH" xfId="2712" xr:uid="{00000000-0005-0000-0000-0000B9110000}"/>
    <cellStyle name="T_bc_km_ngay_QH_tinh_hong_THTHQH" xfId="2713" xr:uid="{00000000-0005-0000-0000-0000BA110000}"/>
    <cellStyle name="T_bc_km_ngay_QH_tinh_hong_THTHQH_PHan DVH" xfId="2714" xr:uid="{00000000-0005-0000-0000-0000BB110000}"/>
    <cellStyle name="T_bc_km_ngay_QH_tinh_hong_Thu_ChiGiang" xfId="2715" xr:uid="{00000000-0005-0000-0000-0000BC110000}"/>
    <cellStyle name="T_bc_km_ngay_THTHQH" xfId="2716" xr:uid="{00000000-0005-0000-0000-0000BD110000}"/>
    <cellStyle name="T_bc_km_ngay_THTHQH_PHan DVH" xfId="2717" xr:uid="{00000000-0005-0000-0000-0000BE110000}"/>
    <cellStyle name="T_bc_km_ngay_Thu_ChiGiang" xfId="2718" xr:uid="{00000000-0005-0000-0000-0000BF110000}"/>
    <cellStyle name="T_bc_km_ngay_Tinh hinh thuc hien QH" xfId="2719" xr:uid="{00000000-0005-0000-0000-0000C0110000}"/>
    <cellStyle name="T_bc_km_ngay_Tinh hinh thuc hien QH 2" xfId="2720" xr:uid="{00000000-0005-0000-0000-0000C1110000}"/>
    <cellStyle name="T_bc_km_ngay_Tinh hinh thuc hien QH 2_PHan DVH" xfId="2721" xr:uid="{00000000-0005-0000-0000-0000C2110000}"/>
    <cellStyle name="T_bc_km_ngay_Tinh hinh thuc hien QH 3" xfId="2722" xr:uid="{00000000-0005-0000-0000-0000C3110000}"/>
    <cellStyle name="T_bc_km_ngay_Tinh hinh thuc hien QH 3_PHan DVH" xfId="2723" xr:uid="{00000000-0005-0000-0000-0000C4110000}"/>
    <cellStyle name="T_bc_km_ngay_Tinh hinh thuc hien QH 4" xfId="2724" xr:uid="{00000000-0005-0000-0000-0000C5110000}"/>
    <cellStyle name="T_bc_km_ngay_Tinh hinh thuc hien QH 4_PHan DVH" xfId="2725" xr:uid="{00000000-0005-0000-0000-0000C6110000}"/>
    <cellStyle name="T_bc_km_ngay_Tinh hinh thuc hien QH_Bieutinh_suasauguigopy" xfId="2726" xr:uid="{00000000-0005-0000-0000-0000C7110000}"/>
    <cellStyle name="T_bc_km_ngay_Tinh hinh thuc hien QH_DM" xfId="2727" xr:uid="{00000000-0005-0000-0000-0000C8110000}"/>
    <cellStyle name="T_bc_km_ngay_Tinh hinh thuc hien QH_DM_NC2010_CC" xfId="2728" xr:uid="{00000000-0005-0000-0000-0000C9110000}"/>
    <cellStyle name="T_bc_km_ngay_Tinh hinh thuc hien QH_DM_NC2010_CC_PHan DVH" xfId="2729" xr:uid="{00000000-0005-0000-0000-0000CA110000}"/>
    <cellStyle name="T_bc_km_ngay_Tinh hinh thuc hien QH_PHan DVH" xfId="2730" xr:uid="{00000000-0005-0000-0000-0000CB110000}"/>
    <cellStyle name="T_bc_km_ngay_Tinh hinh thuc hien QH_THTHQH" xfId="2731" xr:uid="{00000000-0005-0000-0000-0000CC110000}"/>
    <cellStyle name="T_bc_km_ngay_Tinh hinh thuc hien QH_THTHQH_PHan DVH" xfId="2732" xr:uid="{00000000-0005-0000-0000-0000CD110000}"/>
    <cellStyle name="T_bc_km_ngay_Tinh hinh thuc hien QH_Thu_ChiGiang" xfId="2733" xr:uid="{00000000-0005-0000-0000-0000CE110000}"/>
    <cellStyle name="T_Bieutinh_suasauguigopy" xfId="2734" xr:uid="{00000000-0005-0000-0000-0000CF110000}"/>
    <cellStyle name="T_Book1" xfId="2735" xr:uid="{00000000-0005-0000-0000-0000D0110000}"/>
    <cellStyle name="T_Book1_PHan DVH" xfId="2736" xr:uid="{00000000-0005-0000-0000-0000D1110000}"/>
    <cellStyle name="T_Cac bao cao TB  Milk-Yomilk-co Ke- CK 1-Vinh Thang" xfId="2737" xr:uid="{00000000-0005-0000-0000-0000D2110000}"/>
    <cellStyle name="T_Cac bao cao TB  Milk-Yomilk-co Ke- CK 1-Vinh Thang_PHan DVH" xfId="2738" xr:uid="{00000000-0005-0000-0000-0000D3110000}"/>
    <cellStyle name="T_cham diem Milk chu ky2-ANH MINH" xfId="2739" xr:uid="{00000000-0005-0000-0000-0000D4110000}"/>
    <cellStyle name="T_cham diem Milk chu ky2-ANH MINH 2" xfId="2740" xr:uid="{00000000-0005-0000-0000-0000D5110000}"/>
    <cellStyle name="T_cham diem Milk chu ky2-ANH MINH 2_PHan DVH" xfId="2741" xr:uid="{00000000-0005-0000-0000-0000D6110000}"/>
    <cellStyle name="T_cham diem Milk chu ky2-ANH MINH 3" xfId="2742" xr:uid="{00000000-0005-0000-0000-0000D7110000}"/>
    <cellStyle name="T_cham diem Milk chu ky2-ANH MINH 3_PHan DVH" xfId="2743" xr:uid="{00000000-0005-0000-0000-0000D8110000}"/>
    <cellStyle name="T_cham diem Milk chu ky2-ANH MINH 4" xfId="2744" xr:uid="{00000000-0005-0000-0000-0000D9110000}"/>
    <cellStyle name="T_cham diem Milk chu ky2-ANH MINH 4_PHan DVH" xfId="2745" xr:uid="{00000000-0005-0000-0000-0000DA110000}"/>
    <cellStyle name="T_cham diem Milk chu ky2-ANH MINH_Bieutinh_suasauguigopy" xfId="2746" xr:uid="{00000000-0005-0000-0000-0000DB110000}"/>
    <cellStyle name="T_cham diem Milk chu ky2-ANH MINH_DCQH_tinh_sua" xfId="2747" xr:uid="{00000000-0005-0000-0000-0000DC110000}"/>
    <cellStyle name="T_cham diem Milk chu ky2-ANH MINH_DCQH_tinh_sua 2" xfId="2748" xr:uid="{00000000-0005-0000-0000-0000DD110000}"/>
    <cellStyle name="T_cham diem Milk chu ky2-ANH MINH_DCQH_tinh_sua 2_PHan DVH" xfId="2749" xr:uid="{00000000-0005-0000-0000-0000DE110000}"/>
    <cellStyle name="T_cham diem Milk chu ky2-ANH MINH_DCQH_tinh_sua 3" xfId="2750" xr:uid="{00000000-0005-0000-0000-0000DF110000}"/>
    <cellStyle name="T_cham diem Milk chu ky2-ANH MINH_DCQH_tinh_sua 3_PHan DVH" xfId="2751" xr:uid="{00000000-0005-0000-0000-0000E0110000}"/>
    <cellStyle name="T_cham diem Milk chu ky2-ANH MINH_DCQH_tinh_sua 4" xfId="2752" xr:uid="{00000000-0005-0000-0000-0000E1110000}"/>
    <cellStyle name="T_cham diem Milk chu ky2-ANH MINH_DCQH_tinh_sua 4_PHan DVH" xfId="2753" xr:uid="{00000000-0005-0000-0000-0000E2110000}"/>
    <cellStyle name="T_cham diem Milk chu ky2-ANH MINH_DCQH_tinh_sua_Bieutinh_suasauguigopy" xfId="2754" xr:uid="{00000000-0005-0000-0000-0000E3110000}"/>
    <cellStyle name="T_cham diem Milk chu ky2-ANH MINH_DCQH_tinh_sua_DM" xfId="2755" xr:uid="{00000000-0005-0000-0000-0000E4110000}"/>
    <cellStyle name="T_cham diem Milk chu ky2-ANH MINH_DCQH_tinh_sua_DM_NC2010_CC" xfId="2756" xr:uid="{00000000-0005-0000-0000-0000E5110000}"/>
    <cellStyle name="T_cham diem Milk chu ky2-ANH MINH_DCQH_tinh_sua_DM_NC2010_CC_PHan DVH" xfId="2757" xr:uid="{00000000-0005-0000-0000-0000E6110000}"/>
    <cellStyle name="T_cham diem Milk chu ky2-ANH MINH_DCQH_tinh_sua_PHan DVH" xfId="2758" xr:uid="{00000000-0005-0000-0000-0000E7110000}"/>
    <cellStyle name="T_cham diem Milk chu ky2-ANH MINH_DCQH_tinh_sua_THTHQH" xfId="2759" xr:uid="{00000000-0005-0000-0000-0000E8110000}"/>
    <cellStyle name="T_cham diem Milk chu ky2-ANH MINH_DCQH_tinh_sua_THTHQH_PHan DVH" xfId="2760" xr:uid="{00000000-0005-0000-0000-0000E9110000}"/>
    <cellStyle name="T_cham diem Milk chu ky2-ANH MINH_DCQH_tinh_sua_Thu_ChiGiang" xfId="2761" xr:uid="{00000000-0005-0000-0000-0000EA110000}"/>
    <cellStyle name="T_cham diem Milk chu ky2-ANH MINH_DM" xfId="2762" xr:uid="{00000000-0005-0000-0000-0000EB110000}"/>
    <cellStyle name="T_cham diem Milk chu ky2-ANH MINH_DM_NC2010" xfId="2763" xr:uid="{00000000-0005-0000-0000-0000EC110000}"/>
    <cellStyle name="T_cham diem Milk chu ky2-ANH MINH_DM_NC2010 2" xfId="2764" xr:uid="{00000000-0005-0000-0000-0000ED110000}"/>
    <cellStyle name="T_cham diem Milk chu ky2-ANH MINH_DM_NC2010 2_PHan DVH" xfId="2765" xr:uid="{00000000-0005-0000-0000-0000EE110000}"/>
    <cellStyle name="T_cham diem Milk chu ky2-ANH MINH_DM_NC2010 3" xfId="2766" xr:uid="{00000000-0005-0000-0000-0000EF110000}"/>
    <cellStyle name="T_cham diem Milk chu ky2-ANH MINH_DM_NC2010 3_PHan DVH" xfId="2767" xr:uid="{00000000-0005-0000-0000-0000F0110000}"/>
    <cellStyle name="T_cham diem Milk chu ky2-ANH MINH_DM_NC2010 4" xfId="2768" xr:uid="{00000000-0005-0000-0000-0000F1110000}"/>
    <cellStyle name="T_cham diem Milk chu ky2-ANH MINH_DM_NC2010 4_PHan DVH" xfId="2769" xr:uid="{00000000-0005-0000-0000-0000F2110000}"/>
    <cellStyle name="T_cham diem Milk chu ky2-ANH MINH_DM_NC2010_Bieutinh_suasauguigopy" xfId="2770" xr:uid="{00000000-0005-0000-0000-0000F3110000}"/>
    <cellStyle name="T_cham diem Milk chu ky2-ANH MINH_DM_NC2010_CC" xfId="2771" xr:uid="{00000000-0005-0000-0000-0000F4110000}"/>
    <cellStyle name="T_cham diem Milk chu ky2-ANH MINH_DM_NC2010_CC_PHan DVH" xfId="2772" xr:uid="{00000000-0005-0000-0000-0000F5110000}"/>
    <cellStyle name="T_cham diem Milk chu ky2-ANH MINH_DM_NC2010_DM" xfId="2773" xr:uid="{00000000-0005-0000-0000-0000F6110000}"/>
    <cellStyle name="T_cham diem Milk chu ky2-ANH MINH_DM_NC2010_DM_NC2010_CC" xfId="2774" xr:uid="{00000000-0005-0000-0000-0000F7110000}"/>
    <cellStyle name="T_cham diem Milk chu ky2-ANH MINH_DM_NC2010_DM_NC2010_CC_PHan DVH" xfId="2775" xr:uid="{00000000-0005-0000-0000-0000F8110000}"/>
    <cellStyle name="T_cham diem Milk chu ky2-ANH MINH_DM_NC2010_PHan DVH" xfId="2776" xr:uid="{00000000-0005-0000-0000-0000F9110000}"/>
    <cellStyle name="T_cham diem Milk chu ky2-ANH MINH_DM_NC2010_THTHQH" xfId="2777" xr:uid="{00000000-0005-0000-0000-0000FA110000}"/>
    <cellStyle name="T_cham diem Milk chu ky2-ANH MINH_DM_NC2010_THTHQH_PHan DVH" xfId="2778" xr:uid="{00000000-0005-0000-0000-0000FB110000}"/>
    <cellStyle name="T_cham diem Milk chu ky2-ANH MINH_DM_NC2010_Thu_ChiGiang" xfId="2779" xr:uid="{00000000-0005-0000-0000-0000FC110000}"/>
    <cellStyle name="T_cham diem Milk chu ky2-ANH MINH_DM_nhu caumoi" xfId="2780" xr:uid="{00000000-0005-0000-0000-0000FD110000}"/>
    <cellStyle name="T_cham diem Milk chu ky2-ANH MINH_DM_nhu caumoi 2" xfId="2781" xr:uid="{00000000-0005-0000-0000-0000FE110000}"/>
    <cellStyle name="T_cham diem Milk chu ky2-ANH MINH_DM_nhu caumoi 2_PHan DVH" xfId="2782" xr:uid="{00000000-0005-0000-0000-0000FF110000}"/>
    <cellStyle name="T_cham diem Milk chu ky2-ANH MINH_DM_nhu caumoi 3" xfId="2783" xr:uid="{00000000-0005-0000-0000-000000120000}"/>
    <cellStyle name="T_cham diem Milk chu ky2-ANH MINH_DM_nhu caumoi 3_PHan DVH" xfId="2784" xr:uid="{00000000-0005-0000-0000-000001120000}"/>
    <cellStyle name="T_cham diem Milk chu ky2-ANH MINH_DM_nhu caumoi 4" xfId="2785" xr:uid="{00000000-0005-0000-0000-000002120000}"/>
    <cellStyle name="T_cham diem Milk chu ky2-ANH MINH_DM_nhu caumoi 4_PHan DVH" xfId="2786" xr:uid="{00000000-0005-0000-0000-000003120000}"/>
    <cellStyle name="T_cham diem Milk chu ky2-ANH MINH_DM_nhu caumoi_Bieutinh_suasauguigopy" xfId="2787" xr:uid="{00000000-0005-0000-0000-000004120000}"/>
    <cellStyle name="T_cham diem Milk chu ky2-ANH MINH_DM_nhu caumoi_DM" xfId="2788" xr:uid="{00000000-0005-0000-0000-000005120000}"/>
    <cellStyle name="T_cham diem Milk chu ky2-ANH MINH_DM_nhu caumoi_DM_NC2010_CC" xfId="2789" xr:uid="{00000000-0005-0000-0000-000006120000}"/>
    <cellStyle name="T_cham diem Milk chu ky2-ANH MINH_DM_nhu caumoi_DM_NC2010_CC_PHan DVH" xfId="2790" xr:uid="{00000000-0005-0000-0000-000007120000}"/>
    <cellStyle name="T_cham diem Milk chu ky2-ANH MINH_DM_nhu caumoi_PHan DVH" xfId="2791" xr:uid="{00000000-0005-0000-0000-000008120000}"/>
    <cellStyle name="T_cham diem Milk chu ky2-ANH MINH_DM_nhu caumoi_THTHQH" xfId="2792" xr:uid="{00000000-0005-0000-0000-000009120000}"/>
    <cellStyle name="T_cham diem Milk chu ky2-ANH MINH_DM_nhu caumoi_THTHQH_PHan DVH" xfId="2793" xr:uid="{00000000-0005-0000-0000-00000A120000}"/>
    <cellStyle name="T_cham diem Milk chu ky2-ANH MINH_DM_nhu caumoi_Thu_ChiGiang" xfId="2794" xr:uid="{00000000-0005-0000-0000-00000B120000}"/>
    <cellStyle name="T_cham diem Milk chu ky2-ANH MINH_PHan DVH" xfId="2795" xr:uid="{00000000-0005-0000-0000-00000C120000}"/>
    <cellStyle name="T_cham diem Milk chu ky2-ANH MINH_QH_tinh_hong" xfId="2796" xr:uid="{00000000-0005-0000-0000-00000D120000}"/>
    <cellStyle name="T_cham diem Milk chu ky2-ANH MINH_QH_tinh_hong 2" xfId="2797" xr:uid="{00000000-0005-0000-0000-00000E120000}"/>
    <cellStyle name="T_cham diem Milk chu ky2-ANH MINH_QH_tinh_hong 2_PHan DVH" xfId="2798" xr:uid="{00000000-0005-0000-0000-00000F120000}"/>
    <cellStyle name="T_cham diem Milk chu ky2-ANH MINH_QH_tinh_hong 3" xfId="2799" xr:uid="{00000000-0005-0000-0000-000010120000}"/>
    <cellStyle name="T_cham diem Milk chu ky2-ANH MINH_QH_tinh_hong 3_PHan DVH" xfId="2800" xr:uid="{00000000-0005-0000-0000-000011120000}"/>
    <cellStyle name="T_cham diem Milk chu ky2-ANH MINH_QH_tinh_hong 4" xfId="2801" xr:uid="{00000000-0005-0000-0000-000012120000}"/>
    <cellStyle name="T_cham diem Milk chu ky2-ANH MINH_QH_tinh_hong 4_PHan DVH" xfId="2802" xr:uid="{00000000-0005-0000-0000-000013120000}"/>
    <cellStyle name="T_cham diem Milk chu ky2-ANH MINH_QH_tinh_hong_Bieutinh_suasauguigopy" xfId="2803" xr:uid="{00000000-0005-0000-0000-000014120000}"/>
    <cellStyle name="T_cham diem Milk chu ky2-ANH MINH_QH_tinh_hong_DM" xfId="2804" xr:uid="{00000000-0005-0000-0000-000015120000}"/>
    <cellStyle name="T_cham diem Milk chu ky2-ANH MINH_QH_tinh_hong_DM_NC2010_CC" xfId="2805" xr:uid="{00000000-0005-0000-0000-000016120000}"/>
    <cellStyle name="T_cham diem Milk chu ky2-ANH MINH_QH_tinh_hong_DM_NC2010_CC_PHan DVH" xfId="2806" xr:uid="{00000000-0005-0000-0000-000017120000}"/>
    <cellStyle name="T_cham diem Milk chu ky2-ANH MINH_QH_tinh_hong_PHan DVH" xfId="2807" xr:uid="{00000000-0005-0000-0000-000018120000}"/>
    <cellStyle name="T_cham diem Milk chu ky2-ANH MINH_QH_tinh_hong_THTHQH" xfId="2808" xr:uid="{00000000-0005-0000-0000-000019120000}"/>
    <cellStyle name="T_cham diem Milk chu ky2-ANH MINH_QH_tinh_hong_THTHQH_PHan DVH" xfId="2809" xr:uid="{00000000-0005-0000-0000-00001A120000}"/>
    <cellStyle name="T_cham diem Milk chu ky2-ANH MINH_QH_tinh_hong_Thu_ChiGiang" xfId="2810" xr:uid="{00000000-0005-0000-0000-00001B120000}"/>
    <cellStyle name="T_cham diem Milk chu ky2-ANH MINH_THTHQH" xfId="2811" xr:uid="{00000000-0005-0000-0000-00001C120000}"/>
    <cellStyle name="T_cham diem Milk chu ky2-ANH MINH_THTHQH_PHan DVH" xfId="2812" xr:uid="{00000000-0005-0000-0000-00001D120000}"/>
    <cellStyle name="T_cham diem Milk chu ky2-ANH MINH_Thu_ChiGiang" xfId="2813" xr:uid="{00000000-0005-0000-0000-00001E120000}"/>
    <cellStyle name="T_cham diem Milk chu ky2-ANH MINH_Tinh hinh thuc hien QH" xfId="2814" xr:uid="{00000000-0005-0000-0000-00001F120000}"/>
    <cellStyle name="T_cham diem Milk chu ky2-ANH MINH_Tinh hinh thuc hien QH 2" xfId="2815" xr:uid="{00000000-0005-0000-0000-000020120000}"/>
    <cellStyle name="T_cham diem Milk chu ky2-ANH MINH_Tinh hinh thuc hien QH 2_PHan DVH" xfId="2816" xr:uid="{00000000-0005-0000-0000-000021120000}"/>
    <cellStyle name="T_cham diem Milk chu ky2-ANH MINH_Tinh hinh thuc hien QH 3" xfId="2817" xr:uid="{00000000-0005-0000-0000-000022120000}"/>
    <cellStyle name="T_cham diem Milk chu ky2-ANH MINH_Tinh hinh thuc hien QH 3_PHan DVH" xfId="2818" xr:uid="{00000000-0005-0000-0000-000023120000}"/>
    <cellStyle name="T_cham diem Milk chu ky2-ANH MINH_Tinh hinh thuc hien QH 4" xfId="2819" xr:uid="{00000000-0005-0000-0000-000024120000}"/>
    <cellStyle name="T_cham diem Milk chu ky2-ANH MINH_Tinh hinh thuc hien QH 4_PHan DVH" xfId="2820" xr:uid="{00000000-0005-0000-0000-000025120000}"/>
    <cellStyle name="T_cham diem Milk chu ky2-ANH MINH_Tinh hinh thuc hien QH_Bieutinh_suasauguigopy" xfId="2821" xr:uid="{00000000-0005-0000-0000-000026120000}"/>
    <cellStyle name="T_cham diem Milk chu ky2-ANH MINH_Tinh hinh thuc hien QH_DM" xfId="2822" xr:uid="{00000000-0005-0000-0000-000027120000}"/>
    <cellStyle name="T_cham diem Milk chu ky2-ANH MINH_Tinh hinh thuc hien QH_DM_NC2010_CC" xfId="2823" xr:uid="{00000000-0005-0000-0000-000028120000}"/>
    <cellStyle name="T_cham diem Milk chu ky2-ANH MINH_Tinh hinh thuc hien QH_DM_NC2010_CC_PHan DVH" xfId="2824" xr:uid="{00000000-0005-0000-0000-000029120000}"/>
    <cellStyle name="T_cham diem Milk chu ky2-ANH MINH_Tinh hinh thuc hien QH_PHan DVH" xfId="2825" xr:uid="{00000000-0005-0000-0000-00002A120000}"/>
    <cellStyle name="T_cham diem Milk chu ky2-ANH MINH_Tinh hinh thuc hien QH_THTHQH" xfId="2826" xr:uid="{00000000-0005-0000-0000-00002B120000}"/>
    <cellStyle name="T_cham diem Milk chu ky2-ANH MINH_Tinh hinh thuc hien QH_THTHQH_PHan DVH" xfId="2827" xr:uid="{00000000-0005-0000-0000-00002C120000}"/>
    <cellStyle name="T_cham diem Milk chu ky2-ANH MINH_Tinh hinh thuc hien QH_Thu_ChiGiang" xfId="2828" xr:uid="{00000000-0005-0000-0000-00002D120000}"/>
    <cellStyle name="T_cham trung bay ck 1 m.Bac milk co ke 2" xfId="2829" xr:uid="{00000000-0005-0000-0000-00002E120000}"/>
    <cellStyle name="T_cham trung bay ck 1 m.Bac milk co ke 2 2" xfId="2830" xr:uid="{00000000-0005-0000-0000-00002F120000}"/>
    <cellStyle name="T_cham trung bay ck 1 m.Bac milk co ke 2 2_PHan DVH" xfId="2831" xr:uid="{00000000-0005-0000-0000-000030120000}"/>
    <cellStyle name="T_cham trung bay ck 1 m.Bac milk co ke 2 3" xfId="2832" xr:uid="{00000000-0005-0000-0000-000031120000}"/>
    <cellStyle name="T_cham trung bay ck 1 m.Bac milk co ke 2 3_PHan DVH" xfId="2833" xr:uid="{00000000-0005-0000-0000-000032120000}"/>
    <cellStyle name="T_cham trung bay ck 1 m.Bac milk co ke 2 4" xfId="2834" xr:uid="{00000000-0005-0000-0000-000033120000}"/>
    <cellStyle name="T_cham trung bay ck 1 m.Bac milk co ke 2 4_PHan DVH" xfId="2835" xr:uid="{00000000-0005-0000-0000-000034120000}"/>
    <cellStyle name="T_cham trung bay ck 1 m.Bac milk co ke 2_Bieutinh_suasauguigopy" xfId="2836" xr:uid="{00000000-0005-0000-0000-000035120000}"/>
    <cellStyle name="T_cham trung bay ck 1 m.Bac milk co ke 2_DCQH_tinh_sua" xfId="2837" xr:uid="{00000000-0005-0000-0000-000036120000}"/>
    <cellStyle name="T_cham trung bay ck 1 m.Bac milk co ke 2_DCQH_tinh_sua 2" xfId="2838" xr:uid="{00000000-0005-0000-0000-000037120000}"/>
    <cellStyle name="T_cham trung bay ck 1 m.Bac milk co ke 2_DCQH_tinh_sua 2_PHan DVH" xfId="2839" xr:uid="{00000000-0005-0000-0000-000038120000}"/>
    <cellStyle name="T_cham trung bay ck 1 m.Bac milk co ke 2_DCQH_tinh_sua 3" xfId="2840" xr:uid="{00000000-0005-0000-0000-000039120000}"/>
    <cellStyle name="T_cham trung bay ck 1 m.Bac milk co ke 2_DCQH_tinh_sua 3_PHan DVH" xfId="2841" xr:uid="{00000000-0005-0000-0000-00003A120000}"/>
    <cellStyle name="T_cham trung bay ck 1 m.Bac milk co ke 2_DCQH_tinh_sua 4" xfId="2842" xr:uid="{00000000-0005-0000-0000-00003B120000}"/>
    <cellStyle name="T_cham trung bay ck 1 m.Bac milk co ke 2_DCQH_tinh_sua 4_PHan DVH" xfId="2843" xr:uid="{00000000-0005-0000-0000-00003C120000}"/>
    <cellStyle name="T_cham trung bay ck 1 m.Bac milk co ke 2_DCQH_tinh_sua_Bieutinh_suasauguigopy" xfId="2844" xr:uid="{00000000-0005-0000-0000-00003D120000}"/>
    <cellStyle name="T_cham trung bay ck 1 m.Bac milk co ke 2_DCQH_tinh_sua_DM" xfId="2845" xr:uid="{00000000-0005-0000-0000-00003E120000}"/>
    <cellStyle name="T_cham trung bay ck 1 m.Bac milk co ke 2_DCQH_tinh_sua_DM_NC2010_CC" xfId="2846" xr:uid="{00000000-0005-0000-0000-00003F120000}"/>
    <cellStyle name="T_cham trung bay ck 1 m.Bac milk co ke 2_DCQH_tinh_sua_DM_NC2010_CC_PHan DVH" xfId="2847" xr:uid="{00000000-0005-0000-0000-000040120000}"/>
    <cellStyle name="T_cham trung bay ck 1 m.Bac milk co ke 2_DCQH_tinh_sua_PHan DVH" xfId="2848" xr:uid="{00000000-0005-0000-0000-000041120000}"/>
    <cellStyle name="T_cham trung bay ck 1 m.Bac milk co ke 2_DCQH_tinh_sua_THTHQH" xfId="2849" xr:uid="{00000000-0005-0000-0000-000042120000}"/>
    <cellStyle name="T_cham trung bay ck 1 m.Bac milk co ke 2_DCQH_tinh_sua_THTHQH_PHan DVH" xfId="2850" xr:uid="{00000000-0005-0000-0000-000043120000}"/>
    <cellStyle name="T_cham trung bay ck 1 m.Bac milk co ke 2_DCQH_tinh_sua_Thu_ChiGiang" xfId="2851" xr:uid="{00000000-0005-0000-0000-000044120000}"/>
    <cellStyle name="T_cham trung bay ck 1 m.Bac milk co ke 2_DM" xfId="2852" xr:uid="{00000000-0005-0000-0000-000045120000}"/>
    <cellStyle name="T_cham trung bay ck 1 m.Bac milk co ke 2_DM_NC2010" xfId="2853" xr:uid="{00000000-0005-0000-0000-000046120000}"/>
    <cellStyle name="T_cham trung bay ck 1 m.Bac milk co ke 2_DM_NC2010 2" xfId="2854" xr:uid="{00000000-0005-0000-0000-000047120000}"/>
    <cellStyle name="T_cham trung bay ck 1 m.Bac milk co ke 2_DM_NC2010 2_PHan DVH" xfId="2855" xr:uid="{00000000-0005-0000-0000-000048120000}"/>
    <cellStyle name="T_cham trung bay ck 1 m.Bac milk co ke 2_DM_NC2010 3" xfId="2856" xr:uid="{00000000-0005-0000-0000-000049120000}"/>
    <cellStyle name="T_cham trung bay ck 1 m.Bac milk co ke 2_DM_NC2010 3_PHan DVH" xfId="2857" xr:uid="{00000000-0005-0000-0000-00004A120000}"/>
    <cellStyle name="T_cham trung bay ck 1 m.Bac milk co ke 2_DM_NC2010 4" xfId="2858" xr:uid="{00000000-0005-0000-0000-00004B120000}"/>
    <cellStyle name="T_cham trung bay ck 1 m.Bac milk co ke 2_DM_NC2010 4_PHan DVH" xfId="2859" xr:uid="{00000000-0005-0000-0000-00004C120000}"/>
    <cellStyle name="T_cham trung bay ck 1 m.Bac milk co ke 2_DM_NC2010_Bieutinh_suasauguigopy" xfId="2860" xr:uid="{00000000-0005-0000-0000-00004D120000}"/>
    <cellStyle name="T_cham trung bay ck 1 m.Bac milk co ke 2_DM_NC2010_CC" xfId="2861" xr:uid="{00000000-0005-0000-0000-00004E120000}"/>
    <cellStyle name="T_cham trung bay ck 1 m.Bac milk co ke 2_DM_NC2010_CC_PHan DVH" xfId="2862" xr:uid="{00000000-0005-0000-0000-00004F120000}"/>
    <cellStyle name="T_cham trung bay ck 1 m.Bac milk co ke 2_DM_NC2010_DM" xfId="2863" xr:uid="{00000000-0005-0000-0000-000050120000}"/>
    <cellStyle name="T_cham trung bay ck 1 m.Bac milk co ke 2_DM_NC2010_DM_NC2010_CC" xfId="2864" xr:uid="{00000000-0005-0000-0000-000051120000}"/>
    <cellStyle name="T_cham trung bay ck 1 m.Bac milk co ke 2_DM_NC2010_DM_NC2010_CC_PHan DVH" xfId="2865" xr:uid="{00000000-0005-0000-0000-000052120000}"/>
    <cellStyle name="T_cham trung bay ck 1 m.Bac milk co ke 2_DM_NC2010_PHan DVH" xfId="2866" xr:uid="{00000000-0005-0000-0000-000053120000}"/>
    <cellStyle name="T_cham trung bay ck 1 m.Bac milk co ke 2_DM_NC2010_THTHQH" xfId="2867" xr:uid="{00000000-0005-0000-0000-000054120000}"/>
    <cellStyle name="T_cham trung bay ck 1 m.Bac milk co ke 2_DM_NC2010_THTHQH_PHan DVH" xfId="2868" xr:uid="{00000000-0005-0000-0000-000055120000}"/>
    <cellStyle name="T_cham trung bay ck 1 m.Bac milk co ke 2_DM_NC2010_Thu_ChiGiang" xfId="2869" xr:uid="{00000000-0005-0000-0000-000056120000}"/>
    <cellStyle name="T_cham trung bay ck 1 m.Bac milk co ke 2_DM_nhu caumoi" xfId="2870" xr:uid="{00000000-0005-0000-0000-000057120000}"/>
    <cellStyle name="T_cham trung bay ck 1 m.Bac milk co ke 2_DM_nhu caumoi 2" xfId="2871" xr:uid="{00000000-0005-0000-0000-000058120000}"/>
    <cellStyle name="T_cham trung bay ck 1 m.Bac milk co ke 2_DM_nhu caumoi 2_PHan DVH" xfId="2872" xr:uid="{00000000-0005-0000-0000-000059120000}"/>
    <cellStyle name="T_cham trung bay ck 1 m.Bac milk co ke 2_DM_nhu caumoi 3" xfId="2873" xr:uid="{00000000-0005-0000-0000-00005A120000}"/>
    <cellStyle name="T_cham trung bay ck 1 m.Bac milk co ke 2_DM_nhu caumoi 3_PHan DVH" xfId="2874" xr:uid="{00000000-0005-0000-0000-00005B120000}"/>
    <cellStyle name="T_cham trung bay ck 1 m.Bac milk co ke 2_DM_nhu caumoi 4" xfId="2875" xr:uid="{00000000-0005-0000-0000-00005C120000}"/>
    <cellStyle name="T_cham trung bay ck 1 m.Bac milk co ke 2_DM_nhu caumoi 4_PHan DVH" xfId="2876" xr:uid="{00000000-0005-0000-0000-00005D120000}"/>
    <cellStyle name="T_cham trung bay ck 1 m.Bac milk co ke 2_DM_nhu caumoi_Bieutinh_suasauguigopy" xfId="2877" xr:uid="{00000000-0005-0000-0000-00005E120000}"/>
    <cellStyle name="T_cham trung bay ck 1 m.Bac milk co ke 2_DM_nhu caumoi_DM" xfId="2878" xr:uid="{00000000-0005-0000-0000-00005F120000}"/>
    <cellStyle name="T_cham trung bay ck 1 m.Bac milk co ke 2_DM_nhu caumoi_DM_NC2010_CC" xfId="2879" xr:uid="{00000000-0005-0000-0000-000060120000}"/>
    <cellStyle name="T_cham trung bay ck 1 m.Bac milk co ke 2_DM_nhu caumoi_DM_NC2010_CC_PHan DVH" xfId="2880" xr:uid="{00000000-0005-0000-0000-000061120000}"/>
    <cellStyle name="T_cham trung bay ck 1 m.Bac milk co ke 2_DM_nhu caumoi_PHan DVH" xfId="2881" xr:uid="{00000000-0005-0000-0000-000062120000}"/>
    <cellStyle name="T_cham trung bay ck 1 m.Bac milk co ke 2_DM_nhu caumoi_THTHQH" xfId="2882" xr:uid="{00000000-0005-0000-0000-000063120000}"/>
    <cellStyle name="T_cham trung bay ck 1 m.Bac milk co ke 2_DM_nhu caumoi_THTHQH_PHan DVH" xfId="2883" xr:uid="{00000000-0005-0000-0000-000064120000}"/>
    <cellStyle name="T_cham trung bay ck 1 m.Bac milk co ke 2_DM_nhu caumoi_Thu_ChiGiang" xfId="2884" xr:uid="{00000000-0005-0000-0000-000065120000}"/>
    <cellStyle name="T_cham trung bay ck 1 m.Bac milk co ke 2_PHan DVH" xfId="2885" xr:uid="{00000000-0005-0000-0000-000066120000}"/>
    <cellStyle name="T_cham trung bay ck 1 m.Bac milk co ke 2_QH_tinh_hong" xfId="2886" xr:uid="{00000000-0005-0000-0000-000067120000}"/>
    <cellStyle name="T_cham trung bay ck 1 m.Bac milk co ke 2_QH_tinh_hong 2" xfId="2887" xr:uid="{00000000-0005-0000-0000-000068120000}"/>
    <cellStyle name="T_cham trung bay ck 1 m.Bac milk co ke 2_QH_tinh_hong 2_PHan DVH" xfId="2888" xr:uid="{00000000-0005-0000-0000-000069120000}"/>
    <cellStyle name="T_cham trung bay ck 1 m.Bac milk co ke 2_QH_tinh_hong 3" xfId="2889" xr:uid="{00000000-0005-0000-0000-00006A120000}"/>
    <cellStyle name="T_cham trung bay ck 1 m.Bac milk co ke 2_QH_tinh_hong 3_PHan DVH" xfId="2890" xr:uid="{00000000-0005-0000-0000-00006B120000}"/>
    <cellStyle name="T_cham trung bay ck 1 m.Bac milk co ke 2_QH_tinh_hong 4" xfId="2891" xr:uid="{00000000-0005-0000-0000-00006C120000}"/>
    <cellStyle name="T_cham trung bay ck 1 m.Bac milk co ke 2_QH_tinh_hong 4_PHan DVH" xfId="2892" xr:uid="{00000000-0005-0000-0000-00006D120000}"/>
    <cellStyle name="T_cham trung bay ck 1 m.Bac milk co ke 2_QH_tinh_hong_Bieutinh_suasauguigopy" xfId="2893" xr:uid="{00000000-0005-0000-0000-00006E120000}"/>
    <cellStyle name="T_cham trung bay ck 1 m.Bac milk co ke 2_QH_tinh_hong_DM" xfId="2894" xr:uid="{00000000-0005-0000-0000-00006F120000}"/>
    <cellStyle name="T_cham trung bay ck 1 m.Bac milk co ke 2_QH_tinh_hong_DM_NC2010_CC" xfId="2895" xr:uid="{00000000-0005-0000-0000-000070120000}"/>
    <cellStyle name="T_cham trung bay ck 1 m.Bac milk co ke 2_QH_tinh_hong_DM_NC2010_CC_PHan DVH" xfId="2896" xr:uid="{00000000-0005-0000-0000-000071120000}"/>
    <cellStyle name="T_cham trung bay ck 1 m.Bac milk co ke 2_QH_tinh_hong_PHan DVH" xfId="2897" xr:uid="{00000000-0005-0000-0000-000072120000}"/>
    <cellStyle name="T_cham trung bay ck 1 m.Bac milk co ke 2_QH_tinh_hong_THTHQH" xfId="2898" xr:uid="{00000000-0005-0000-0000-000073120000}"/>
    <cellStyle name="T_cham trung bay ck 1 m.Bac milk co ke 2_QH_tinh_hong_THTHQH_PHan DVH" xfId="2899" xr:uid="{00000000-0005-0000-0000-000074120000}"/>
    <cellStyle name="T_cham trung bay ck 1 m.Bac milk co ke 2_QH_tinh_hong_Thu_ChiGiang" xfId="2900" xr:uid="{00000000-0005-0000-0000-000075120000}"/>
    <cellStyle name="T_cham trung bay ck 1 m.Bac milk co ke 2_THTHQH" xfId="2901" xr:uid="{00000000-0005-0000-0000-000076120000}"/>
    <cellStyle name="T_cham trung bay ck 1 m.Bac milk co ke 2_THTHQH_PHan DVH" xfId="2902" xr:uid="{00000000-0005-0000-0000-000077120000}"/>
    <cellStyle name="T_cham trung bay ck 1 m.Bac milk co ke 2_Thu_ChiGiang" xfId="2903" xr:uid="{00000000-0005-0000-0000-000078120000}"/>
    <cellStyle name="T_cham trung bay ck 1 m.Bac milk co ke 2_Tinh hinh thuc hien QH" xfId="2904" xr:uid="{00000000-0005-0000-0000-000079120000}"/>
    <cellStyle name="T_cham trung bay ck 1 m.Bac milk co ke 2_Tinh hinh thuc hien QH 2" xfId="2905" xr:uid="{00000000-0005-0000-0000-00007A120000}"/>
    <cellStyle name="T_cham trung bay ck 1 m.Bac milk co ke 2_Tinh hinh thuc hien QH 2_PHan DVH" xfId="2906" xr:uid="{00000000-0005-0000-0000-00007B120000}"/>
    <cellStyle name="T_cham trung bay ck 1 m.Bac milk co ke 2_Tinh hinh thuc hien QH 3" xfId="2907" xr:uid="{00000000-0005-0000-0000-00007C120000}"/>
    <cellStyle name="T_cham trung bay ck 1 m.Bac milk co ke 2_Tinh hinh thuc hien QH 3_PHan DVH" xfId="2908" xr:uid="{00000000-0005-0000-0000-00007D120000}"/>
    <cellStyle name="T_cham trung bay ck 1 m.Bac milk co ke 2_Tinh hinh thuc hien QH 4" xfId="2909" xr:uid="{00000000-0005-0000-0000-00007E120000}"/>
    <cellStyle name="T_cham trung bay ck 1 m.Bac milk co ke 2_Tinh hinh thuc hien QH 4_PHan DVH" xfId="2910" xr:uid="{00000000-0005-0000-0000-00007F120000}"/>
    <cellStyle name="T_cham trung bay ck 1 m.Bac milk co ke 2_Tinh hinh thuc hien QH_Bieutinh_suasauguigopy" xfId="2911" xr:uid="{00000000-0005-0000-0000-000080120000}"/>
    <cellStyle name="T_cham trung bay ck 1 m.Bac milk co ke 2_Tinh hinh thuc hien QH_DM" xfId="2912" xr:uid="{00000000-0005-0000-0000-000081120000}"/>
    <cellStyle name="T_cham trung bay ck 1 m.Bac milk co ke 2_Tinh hinh thuc hien QH_DM_NC2010_CC" xfId="2913" xr:uid="{00000000-0005-0000-0000-000082120000}"/>
    <cellStyle name="T_cham trung bay ck 1 m.Bac milk co ke 2_Tinh hinh thuc hien QH_DM_NC2010_CC_PHan DVH" xfId="2914" xr:uid="{00000000-0005-0000-0000-000083120000}"/>
    <cellStyle name="T_cham trung bay ck 1 m.Bac milk co ke 2_Tinh hinh thuc hien QH_PHan DVH" xfId="2915" xr:uid="{00000000-0005-0000-0000-000084120000}"/>
    <cellStyle name="T_cham trung bay ck 1 m.Bac milk co ke 2_Tinh hinh thuc hien QH_THTHQH" xfId="2916" xr:uid="{00000000-0005-0000-0000-000085120000}"/>
    <cellStyle name="T_cham trung bay ck 1 m.Bac milk co ke 2_Tinh hinh thuc hien QH_THTHQH_PHan DVH" xfId="2917" xr:uid="{00000000-0005-0000-0000-000086120000}"/>
    <cellStyle name="T_cham trung bay ck 1 m.Bac milk co ke 2_Tinh hinh thuc hien QH_Thu_ChiGiang" xfId="2918" xr:uid="{00000000-0005-0000-0000-000087120000}"/>
    <cellStyle name="T_cham trung bay yao smart milk ck 2 mien Bac" xfId="2919" xr:uid="{00000000-0005-0000-0000-000088120000}"/>
    <cellStyle name="T_cham trung bay yao smart milk ck 2 mien Bac_PHan DVH" xfId="2920" xr:uid="{00000000-0005-0000-0000-000089120000}"/>
    <cellStyle name="T_danh sach chua nop bcao trung bay sua chua  tinh den 1-3-06" xfId="2921" xr:uid="{00000000-0005-0000-0000-00008A120000}"/>
    <cellStyle name="T_danh sach chua nop bcao trung bay sua chua  tinh den 1-3-06_PHan DVH" xfId="2922" xr:uid="{00000000-0005-0000-0000-00008B120000}"/>
    <cellStyle name="T_Danh sach KH TB MilkYomilk Yao  Smart chu ky 2-Vinh Thang" xfId="2923" xr:uid="{00000000-0005-0000-0000-00008C120000}"/>
    <cellStyle name="T_Danh sach KH TB MilkYomilk Yao  Smart chu ky 2-Vinh Thang_PHan DVH" xfId="2924" xr:uid="{00000000-0005-0000-0000-00008D120000}"/>
    <cellStyle name="T_Danh sach KH trung bay MilkYomilk co ke chu ky 2-Vinh Thang" xfId="2925" xr:uid="{00000000-0005-0000-0000-00008E120000}"/>
    <cellStyle name="T_Danh sach KH trung bay MilkYomilk co ke chu ky 2-Vinh Thang_PHan DVH" xfId="2926" xr:uid="{00000000-0005-0000-0000-00008F120000}"/>
    <cellStyle name="T_DCQH_tinh_sua" xfId="2927" xr:uid="{00000000-0005-0000-0000-000090120000}"/>
    <cellStyle name="T_DCQH_tinh_sua 2" xfId="2928" xr:uid="{00000000-0005-0000-0000-000091120000}"/>
    <cellStyle name="T_DCQH_tinh_sua 2_PHan DVH" xfId="2929" xr:uid="{00000000-0005-0000-0000-000092120000}"/>
    <cellStyle name="T_DCQH_tinh_sua 3" xfId="2930" xr:uid="{00000000-0005-0000-0000-000093120000}"/>
    <cellStyle name="T_DCQH_tinh_sua 3_PHan DVH" xfId="2931" xr:uid="{00000000-0005-0000-0000-000094120000}"/>
    <cellStyle name="T_DCQH_tinh_sua 4" xfId="2932" xr:uid="{00000000-0005-0000-0000-000095120000}"/>
    <cellStyle name="T_DCQH_tinh_sua 4_PHan DVH" xfId="2933" xr:uid="{00000000-0005-0000-0000-000096120000}"/>
    <cellStyle name="T_DCQH_tinh_sua_Bieutinh_suasauguigopy" xfId="2934" xr:uid="{00000000-0005-0000-0000-000097120000}"/>
    <cellStyle name="T_DCQH_tinh_sua_DM" xfId="2935" xr:uid="{00000000-0005-0000-0000-000098120000}"/>
    <cellStyle name="T_DCQH_tinh_sua_DM_NC2010_CC" xfId="2936" xr:uid="{00000000-0005-0000-0000-000099120000}"/>
    <cellStyle name="T_DCQH_tinh_sua_DM_NC2010_CC_PHan DVH" xfId="2937" xr:uid="{00000000-0005-0000-0000-00009A120000}"/>
    <cellStyle name="T_DCQH_tinh_sua_PHan DVH" xfId="2938" xr:uid="{00000000-0005-0000-0000-00009B120000}"/>
    <cellStyle name="T_DCQH_tinh_sua_THTHQH" xfId="2939" xr:uid="{00000000-0005-0000-0000-00009C120000}"/>
    <cellStyle name="T_DCQH_tinh_sua_THTHQH_PHan DVH" xfId="2940" xr:uid="{00000000-0005-0000-0000-00009D120000}"/>
    <cellStyle name="T_DCQH_tinh_sua_Thu_ChiGiang" xfId="2941" xr:uid="{00000000-0005-0000-0000-00009E120000}"/>
    <cellStyle name="T_DM" xfId="2942" xr:uid="{00000000-0005-0000-0000-00009F120000}"/>
    <cellStyle name="T_DM_NC2010" xfId="2943" xr:uid="{00000000-0005-0000-0000-0000A0120000}"/>
    <cellStyle name="T_DM_NC2010 2" xfId="2944" xr:uid="{00000000-0005-0000-0000-0000A1120000}"/>
    <cellStyle name="T_DM_NC2010 2_PHan DVH" xfId="2945" xr:uid="{00000000-0005-0000-0000-0000A2120000}"/>
    <cellStyle name="T_DM_NC2010 3" xfId="2946" xr:uid="{00000000-0005-0000-0000-0000A3120000}"/>
    <cellStyle name="T_DM_NC2010 3_PHan DVH" xfId="2947" xr:uid="{00000000-0005-0000-0000-0000A4120000}"/>
    <cellStyle name="T_DM_NC2010 4" xfId="2948" xr:uid="{00000000-0005-0000-0000-0000A5120000}"/>
    <cellStyle name="T_DM_NC2010 4_PHan DVH" xfId="2949" xr:uid="{00000000-0005-0000-0000-0000A6120000}"/>
    <cellStyle name="T_DM_NC2010_Bieutinh_suasauguigopy" xfId="2950" xr:uid="{00000000-0005-0000-0000-0000A7120000}"/>
    <cellStyle name="T_DM_NC2010_CC" xfId="2951" xr:uid="{00000000-0005-0000-0000-0000A8120000}"/>
    <cellStyle name="T_DM_NC2010_CC_PHan DVH" xfId="2952" xr:uid="{00000000-0005-0000-0000-0000A9120000}"/>
    <cellStyle name="T_DM_NC2010_DM" xfId="2953" xr:uid="{00000000-0005-0000-0000-0000AA120000}"/>
    <cellStyle name="T_DM_NC2010_DM_NC2010_CC" xfId="2954" xr:uid="{00000000-0005-0000-0000-0000AB120000}"/>
    <cellStyle name="T_DM_NC2010_DM_NC2010_CC_PHan DVH" xfId="2955" xr:uid="{00000000-0005-0000-0000-0000AC120000}"/>
    <cellStyle name="T_DM_NC2010_PHan DVH" xfId="2956" xr:uid="{00000000-0005-0000-0000-0000AD120000}"/>
    <cellStyle name="T_DM_NC2010_THTHQH" xfId="2957" xr:uid="{00000000-0005-0000-0000-0000AE120000}"/>
    <cellStyle name="T_DM_NC2010_THTHQH_PHan DVH" xfId="2958" xr:uid="{00000000-0005-0000-0000-0000AF120000}"/>
    <cellStyle name="T_DM_NC2010_Thu_ChiGiang" xfId="2959" xr:uid="{00000000-0005-0000-0000-0000B0120000}"/>
    <cellStyle name="T_DM_nhu caumoi" xfId="2960" xr:uid="{00000000-0005-0000-0000-0000B1120000}"/>
    <cellStyle name="T_DM_nhu caumoi 2" xfId="2961" xr:uid="{00000000-0005-0000-0000-0000B2120000}"/>
    <cellStyle name="T_DM_nhu caumoi 2_PHan DVH" xfId="2962" xr:uid="{00000000-0005-0000-0000-0000B3120000}"/>
    <cellStyle name="T_DM_nhu caumoi 3" xfId="2963" xr:uid="{00000000-0005-0000-0000-0000B4120000}"/>
    <cellStyle name="T_DM_nhu caumoi 3_PHan DVH" xfId="2964" xr:uid="{00000000-0005-0000-0000-0000B5120000}"/>
    <cellStyle name="T_DM_nhu caumoi 4" xfId="2965" xr:uid="{00000000-0005-0000-0000-0000B6120000}"/>
    <cellStyle name="T_DM_nhu caumoi 4_PHan DVH" xfId="2966" xr:uid="{00000000-0005-0000-0000-0000B7120000}"/>
    <cellStyle name="T_DM_nhu caumoi_Bieutinh_suasauguigopy" xfId="2967" xr:uid="{00000000-0005-0000-0000-0000B8120000}"/>
    <cellStyle name="T_DM_nhu caumoi_DM" xfId="2968" xr:uid="{00000000-0005-0000-0000-0000B9120000}"/>
    <cellStyle name="T_DM_nhu caumoi_DM_NC2010_CC" xfId="2969" xr:uid="{00000000-0005-0000-0000-0000BA120000}"/>
    <cellStyle name="T_DM_nhu caumoi_DM_NC2010_CC_PHan DVH" xfId="2970" xr:uid="{00000000-0005-0000-0000-0000BB120000}"/>
    <cellStyle name="T_DM_nhu caumoi_PHan DVH" xfId="2971" xr:uid="{00000000-0005-0000-0000-0000BC120000}"/>
    <cellStyle name="T_DM_nhu caumoi_THTHQH" xfId="2972" xr:uid="{00000000-0005-0000-0000-0000BD120000}"/>
    <cellStyle name="T_DM_nhu caumoi_THTHQH_PHan DVH" xfId="2973" xr:uid="{00000000-0005-0000-0000-0000BE120000}"/>
    <cellStyle name="T_DM_nhu caumoi_Thu_ChiGiang" xfId="2974" xr:uid="{00000000-0005-0000-0000-0000BF120000}"/>
    <cellStyle name="T_DSACH MILK YO MILK CK 2 M.BAC" xfId="2975" xr:uid="{00000000-0005-0000-0000-0000C0120000}"/>
    <cellStyle name="T_DSACH MILK YO MILK CK 2 M.BAC 2" xfId="2976" xr:uid="{00000000-0005-0000-0000-0000C1120000}"/>
    <cellStyle name="T_DSACH MILK YO MILK CK 2 M.BAC 2_PHan DVH" xfId="2977" xr:uid="{00000000-0005-0000-0000-0000C2120000}"/>
    <cellStyle name="T_DSACH MILK YO MILK CK 2 M.BAC 3" xfId="2978" xr:uid="{00000000-0005-0000-0000-0000C3120000}"/>
    <cellStyle name="T_DSACH MILK YO MILK CK 2 M.BAC 3_PHan DVH" xfId="2979" xr:uid="{00000000-0005-0000-0000-0000C4120000}"/>
    <cellStyle name="T_DSACH MILK YO MILK CK 2 M.BAC 4" xfId="2980" xr:uid="{00000000-0005-0000-0000-0000C5120000}"/>
    <cellStyle name="T_DSACH MILK YO MILK CK 2 M.BAC 4_PHan DVH" xfId="2981" xr:uid="{00000000-0005-0000-0000-0000C6120000}"/>
    <cellStyle name="T_DSACH MILK YO MILK CK 2 M.BAC_Bieutinh_suasauguigopy" xfId="2982" xr:uid="{00000000-0005-0000-0000-0000C7120000}"/>
    <cellStyle name="T_DSACH MILK YO MILK CK 2 M.BAC_DCQH_tinh_sua" xfId="2983" xr:uid="{00000000-0005-0000-0000-0000C8120000}"/>
    <cellStyle name="T_DSACH MILK YO MILK CK 2 M.BAC_DCQH_tinh_sua 2" xfId="2984" xr:uid="{00000000-0005-0000-0000-0000C9120000}"/>
    <cellStyle name="T_DSACH MILK YO MILK CK 2 M.BAC_DCQH_tinh_sua 2_PHan DVH" xfId="2985" xr:uid="{00000000-0005-0000-0000-0000CA120000}"/>
    <cellStyle name="T_DSACH MILK YO MILK CK 2 M.BAC_DCQH_tinh_sua 3" xfId="2986" xr:uid="{00000000-0005-0000-0000-0000CB120000}"/>
    <cellStyle name="T_DSACH MILK YO MILK CK 2 M.BAC_DCQH_tinh_sua 3_PHan DVH" xfId="2987" xr:uid="{00000000-0005-0000-0000-0000CC120000}"/>
    <cellStyle name="T_DSACH MILK YO MILK CK 2 M.BAC_DCQH_tinh_sua 4" xfId="2988" xr:uid="{00000000-0005-0000-0000-0000CD120000}"/>
    <cellStyle name="T_DSACH MILK YO MILK CK 2 M.BAC_DCQH_tinh_sua 4_PHan DVH" xfId="2989" xr:uid="{00000000-0005-0000-0000-0000CE120000}"/>
    <cellStyle name="T_DSACH MILK YO MILK CK 2 M.BAC_DCQH_tinh_sua_Bieutinh_suasauguigopy" xfId="2990" xr:uid="{00000000-0005-0000-0000-0000CF120000}"/>
    <cellStyle name="T_DSACH MILK YO MILK CK 2 M.BAC_DCQH_tinh_sua_DM" xfId="2991" xr:uid="{00000000-0005-0000-0000-0000D0120000}"/>
    <cellStyle name="T_DSACH MILK YO MILK CK 2 M.BAC_DCQH_tinh_sua_DM_NC2010_CC" xfId="2992" xr:uid="{00000000-0005-0000-0000-0000D1120000}"/>
    <cellStyle name="T_DSACH MILK YO MILK CK 2 M.BAC_DCQH_tinh_sua_DM_NC2010_CC_PHan DVH" xfId="2993" xr:uid="{00000000-0005-0000-0000-0000D2120000}"/>
    <cellStyle name="T_DSACH MILK YO MILK CK 2 M.BAC_DCQH_tinh_sua_PHan DVH" xfId="2994" xr:uid="{00000000-0005-0000-0000-0000D3120000}"/>
    <cellStyle name="T_DSACH MILK YO MILK CK 2 M.BAC_DCQH_tinh_sua_THTHQH" xfId="2995" xr:uid="{00000000-0005-0000-0000-0000D4120000}"/>
    <cellStyle name="T_DSACH MILK YO MILK CK 2 M.BAC_DCQH_tinh_sua_THTHQH_PHan DVH" xfId="2996" xr:uid="{00000000-0005-0000-0000-0000D5120000}"/>
    <cellStyle name="T_DSACH MILK YO MILK CK 2 M.BAC_DCQH_tinh_sua_Thu_ChiGiang" xfId="2997" xr:uid="{00000000-0005-0000-0000-0000D6120000}"/>
    <cellStyle name="T_DSACH MILK YO MILK CK 2 M.BAC_DM" xfId="2998" xr:uid="{00000000-0005-0000-0000-0000D7120000}"/>
    <cellStyle name="T_DSACH MILK YO MILK CK 2 M.BAC_DM_NC2010" xfId="2999" xr:uid="{00000000-0005-0000-0000-0000D8120000}"/>
    <cellStyle name="T_DSACH MILK YO MILK CK 2 M.BAC_DM_NC2010 2" xfId="3000" xr:uid="{00000000-0005-0000-0000-0000D9120000}"/>
    <cellStyle name="T_DSACH MILK YO MILK CK 2 M.BAC_DM_NC2010 2_PHan DVH" xfId="3001" xr:uid="{00000000-0005-0000-0000-0000DA120000}"/>
    <cellStyle name="T_DSACH MILK YO MILK CK 2 M.BAC_DM_NC2010 3" xfId="3002" xr:uid="{00000000-0005-0000-0000-0000DB120000}"/>
    <cellStyle name="T_DSACH MILK YO MILK CK 2 M.BAC_DM_NC2010 3_PHan DVH" xfId="3003" xr:uid="{00000000-0005-0000-0000-0000DC120000}"/>
    <cellStyle name="T_DSACH MILK YO MILK CK 2 M.BAC_DM_NC2010 4" xfId="3004" xr:uid="{00000000-0005-0000-0000-0000DD120000}"/>
    <cellStyle name="T_DSACH MILK YO MILK CK 2 M.BAC_DM_NC2010 4_PHan DVH" xfId="3005" xr:uid="{00000000-0005-0000-0000-0000DE120000}"/>
    <cellStyle name="T_DSACH MILK YO MILK CK 2 M.BAC_DM_NC2010_Bieutinh_suasauguigopy" xfId="3006" xr:uid="{00000000-0005-0000-0000-0000DF120000}"/>
    <cellStyle name="T_DSACH MILK YO MILK CK 2 M.BAC_DM_NC2010_CC" xfId="3007" xr:uid="{00000000-0005-0000-0000-0000E0120000}"/>
    <cellStyle name="T_DSACH MILK YO MILK CK 2 M.BAC_DM_NC2010_CC_PHan DVH" xfId="3008" xr:uid="{00000000-0005-0000-0000-0000E1120000}"/>
    <cellStyle name="T_DSACH MILK YO MILK CK 2 M.BAC_DM_NC2010_DM" xfId="3009" xr:uid="{00000000-0005-0000-0000-0000E2120000}"/>
    <cellStyle name="T_DSACH MILK YO MILK CK 2 M.BAC_DM_NC2010_DM_NC2010_CC" xfId="3010" xr:uid="{00000000-0005-0000-0000-0000E3120000}"/>
    <cellStyle name="T_DSACH MILK YO MILK CK 2 M.BAC_DM_NC2010_DM_NC2010_CC_PHan DVH" xfId="3011" xr:uid="{00000000-0005-0000-0000-0000E4120000}"/>
    <cellStyle name="T_DSACH MILK YO MILK CK 2 M.BAC_DM_NC2010_PHan DVH" xfId="3012" xr:uid="{00000000-0005-0000-0000-0000E5120000}"/>
    <cellStyle name="T_DSACH MILK YO MILK CK 2 M.BAC_DM_NC2010_THTHQH" xfId="3013" xr:uid="{00000000-0005-0000-0000-0000E6120000}"/>
    <cellStyle name="T_DSACH MILK YO MILK CK 2 M.BAC_DM_NC2010_THTHQH_PHan DVH" xfId="3014" xr:uid="{00000000-0005-0000-0000-0000E7120000}"/>
    <cellStyle name="T_DSACH MILK YO MILK CK 2 M.BAC_DM_NC2010_Thu_ChiGiang" xfId="3015" xr:uid="{00000000-0005-0000-0000-0000E8120000}"/>
    <cellStyle name="T_DSACH MILK YO MILK CK 2 M.BAC_DM_nhu caumoi" xfId="3016" xr:uid="{00000000-0005-0000-0000-0000E9120000}"/>
    <cellStyle name="T_DSACH MILK YO MILK CK 2 M.BAC_DM_nhu caumoi 2" xfId="3017" xr:uid="{00000000-0005-0000-0000-0000EA120000}"/>
    <cellStyle name="T_DSACH MILK YO MILK CK 2 M.BAC_DM_nhu caumoi 2_PHan DVH" xfId="3018" xr:uid="{00000000-0005-0000-0000-0000EB120000}"/>
    <cellStyle name="T_DSACH MILK YO MILK CK 2 M.BAC_DM_nhu caumoi 3" xfId="3019" xr:uid="{00000000-0005-0000-0000-0000EC120000}"/>
    <cellStyle name="T_DSACH MILK YO MILK CK 2 M.BAC_DM_nhu caumoi 3_PHan DVH" xfId="3020" xr:uid="{00000000-0005-0000-0000-0000ED120000}"/>
    <cellStyle name="T_DSACH MILK YO MILK CK 2 M.BAC_DM_nhu caumoi 4" xfId="3021" xr:uid="{00000000-0005-0000-0000-0000EE120000}"/>
    <cellStyle name="T_DSACH MILK YO MILK CK 2 M.BAC_DM_nhu caumoi 4_PHan DVH" xfId="3022" xr:uid="{00000000-0005-0000-0000-0000EF120000}"/>
    <cellStyle name="T_DSACH MILK YO MILK CK 2 M.BAC_DM_nhu caumoi_Bieutinh_suasauguigopy" xfId="3023" xr:uid="{00000000-0005-0000-0000-0000F0120000}"/>
    <cellStyle name="T_DSACH MILK YO MILK CK 2 M.BAC_DM_nhu caumoi_DM" xfId="3024" xr:uid="{00000000-0005-0000-0000-0000F1120000}"/>
    <cellStyle name="T_DSACH MILK YO MILK CK 2 M.BAC_DM_nhu caumoi_DM_NC2010_CC" xfId="3025" xr:uid="{00000000-0005-0000-0000-0000F2120000}"/>
    <cellStyle name="T_DSACH MILK YO MILK CK 2 M.BAC_DM_nhu caumoi_DM_NC2010_CC_PHan DVH" xfId="3026" xr:uid="{00000000-0005-0000-0000-0000F3120000}"/>
    <cellStyle name="T_DSACH MILK YO MILK CK 2 M.BAC_DM_nhu caumoi_PHan DVH" xfId="3027" xr:uid="{00000000-0005-0000-0000-0000F4120000}"/>
    <cellStyle name="T_DSACH MILK YO MILK CK 2 M.BAC_DM_nhu caumoi_THTHQH" xfId="3028" xr:uid="{00000000-0005-0000-0000-0000F5120000}"/>
    <cellStyle name="T_DSACH MILK YO MILK CK 2 M.BAC_DM_nhu caumoi_THTHQH_PHan DVH" xfId="3029" xr:uid="{00000000-0005-0000-0000-0000F6120000}"/>
    <cellStyle name="T_DSACH MILK YO MILK CK 2 M.BAC_DM_nhu caumoi_Thu_ChiGiang" xfId="3030" xr:uid="{00000000-0005-0000-0000-0000F7120000}"/>
    <cellStyle name="T_DSACH MILK YO MILK CK 2 M.BAC_PHan DVH" xfId="3031" xr:uid="{00000000-0005-0000-0000-0000F8120000}"/>
    <cellStyle name="T_DSACH MILK YO MILK CK 2 M.BAC_QH_tinh_hong" xfId="3032" xr:uid="{00000000-0005-0000-0000-0000F9120000}"/>
    <cellStyle name="T_DSACH MILK YO MILK CK 2 M.BAC_QH_tinh_hong 2" xfId="3033" xr:uid="{00000000-0005-0000-0000-0000FA120000}"/>
    <cellStyle name="T_DSACH MILK YO MILK CK 2 M.BAC_QH_tinh_hong 2_PHan DVH" xfId="3034" xr:uid="{00000000-0005-0000-0000-0000FB120000}"/>
    <cellStyle name="T_DSACH MILK YO MILK CK 2 M.BAC_QH_tinh_hong 3" xfId="3035" xr:uid="{00000000-0005-0000-0000-0000FC120000}"/>
    <cellStyle name="T_DSACH MILK YO MILK CK 2 M.BAC_QH_tinh_hong 3_PHan DVH" xfId="3036" xr:uid="{00000000-0005-0000-0000-0000FD120000}"/>
    <cellStyle name="T_DSACH MILK YO MILK CK 2 M.BAC_QH_tinh_hong 4" xfId="3037" xr:uid="{00000000-0005-0000-0000-0000FE120000}"/>
    <cellStyle name="T_DSACH MILK YO MILK CK 2 M.BAC_QH_tinh_hong 4_PHan DVH" xfId="3038" xr:uid="{00000000-0005-0000-0000-0000FF120000}"/>
    <cellStyle name="T_DSACH MILK YO MILK CK 2 M.BAC_QH_tinh_hong_Bieutinh_suasauguigopy" xfId="3039" xr:uid="{00000000-0005-0000-0000-000000130000}"/>
    <cellStyle name="T_DSACH MILK YO MILK CK 2 M.BAC_QH_tinh_hong_DM" xfId="3040" xr:uid="{00000000-0005-0000-0000-000001130000}"/>
    <cellStyle name="T_DSACH MILK YO MILK CK 2 M.BAC_QH_tinh_hong_DM_NC2010_CC" xfId="3041" xr:uid="{00000000-0005-0000-0000-000002130000}"/>
    <cellStyle name="T_DSACH MILK YO MILK CK 2 M.BAC_QH_tinh_hong_DM_NC2010_CC_PHan DVH" xfId="3042" xr:uid="{00000000-0005-0000-0000-000003130000}"/>
    <cellStyle name="T_DSACH MILK YO MILK CK 2 M.BAC_QH_tinh_hong_PHan DVH" xfId="3043" xr:uid="{00000000-0005-0000-0000-000004130000}"/>
    <cellStyle name="T_DSACH MILK YO MILK CK 2 M.BAC_QH_tinh_hong_THTHQH" xfId="3044" xr:uid="{00000000-0005-0000-0000-000005130000}"/>
    <cellStyle name="T_DSACH MILK YO MILK CK 2 M.BAC_QH_tinh_hong_THTHQH_PHan DVH" xfId="3045" xr:uid="{00000000-0005-0000-0000-000006130000}"/>
    <cellStyle name="T_DSACH MILK YO MILK CK 2 M.BAC_QH_tinh_hong_Thu_ChiGiang" xfId="3046" xr:uid="{00000000-0005-0000-0000-000007130000}"/>
    <cellStyle name="T_DSACH MILK YO MILK CK 2 M.BAC_THTHQH" xfId="3047" xr:uid="{00000000-0005-0000-0000-000008130000}"/>
    <cellStyle name="T_DSACH MILK YO MILK CK 2 M.BAC_THTHQH_PHan DVH" xfId="3048" xr:uid="{00000000-0005-0000-0000-000009130000}"/>
    <cellStyle name="T_DSACH MILK YO MILK CK 2 M.BAC_Thu_ChiGiang" xfId="3049" xr:uid="{00000000-0005-0000-0000-00000A130000}"/>
    <cellStyle name="T_DSACH MILK YO MILK CK 2 M.BAC_Tinh hinh thuc hien QH" xfId="3050" xr:uid="{00000000-0005-0000-0000-00000B130000}"/>
    <cellStyle name="T_DSACH MILK YO MILK CK 2 M.BAC_Tinh hinh thuc hien QH 2" xfId="3051" xr:uid="{00000000-0005-0000-0000-00000C130000}"/>
    <cellStyle name="T_DSACH MILK YO MILK CK 2 M.BAC_Tinh hinh thuc hien QH 2_PHan DVH" xfId="3052" xr:uid="{00000000-0005-0000-0000-00000D130000}"/>
    <cellStyle name="T_DSACH MILK YO MILK CK 2 M.BAC_Tinh hinh thuc hien QH 3" xfId="3053" xr:uid="{00000000-0005-0000-0000-00000E130000}"/>
    <cellStyle name="T_DSACH MILK YO MILK CK 2 M.BAC_Tinh hinh thuc hien QH 3_PHan DVH" xfId="3054" xr:uid="{00000000-0005-0000-0000-00000F130000}"/>
    <cellStyle name="T_DSACH MILK YO MILK CK 2 M.BAC_Tinh hinh thuc hien QH 4" xfId="3055" xr:uid="{00000000-0005-0000-0000-000010130000}"/>
    <cellStyle name="T_DSACH MILK YO MILK CK 2 M.BAC_Tinh hinh thuc hien QH 4_PHan DVH" xfId="3056" xr:uid="{00000000-0005-0000-0000-000011130000}"/>
    <cellStyle name="T_DSACH MILK YO MILK CK 2 M.BAC_Tinh hinh thuc hien QH_Bieutinh_suasauguigopy" xfId="3057" xr:uid="{00000000-0005-0000-0000-000012130000}"/>
    <cellStyle name="T_DSACH MILK YO MILK CK 2 M.BAC_Tinh hinh thuc hien QH_DM" xfId="3058" xr:uid="{00000000-0005-0000-0000-000013130000}"/>
    <cellStyle name="T_DSACH MILK YO MILK CK 2 M.BAC_Tinh hinh thuc hien QH_DM_NC2010_CC" xfId="3059" xr:uid="{00000000-0005-0000-0000-000014130000}"/>
    <cellStyle name="T_DSACH MILK YO MILK CK 2 M.BAC_Tinh hinh thuc hien QH_DM_NC2010_CC_PHan DVH" xfId="3060" xr:uid="{00000000-0005-0000-0000-000015130000}"/>
    <cellStyle name="T_DSACH MILK YO MILK CK 2 M.BAC_Tinh hinh thuc hien QH_PHan DVH" xfId="3061" xr:uid="{00000000-0005-0000-0000-000016130000}"/>
    <cellStyle name="T_DSACH MILK YO MILK CK 2 M.BAC_Tinh hinh thuc hien QH_THTHQH" xfId="3062" xr:uid="{00000000-0005-0000-0000-000017130000}"/>
    <cellStyle name="T_DSACH MILK YO MILK CK 2 M.BAC_Tinh hinh thuc hien QH_THTHQH_PHan DVH" xfId="3063" xr:uid="{00000000-0005-0000-0000-000018130000}"/>
    <cellStyle name="T_DSACH MILK YO MILK CK 2 M.BAC_Tinh hinh thuc hien QH_Thu_ChiGiang" xfId="3064" xr:uid="{00000000-0005-0000-0000-000019130000}"/>
    <cellStyle name="T_DSKH Tbay Milk , Yomilk CK 2 Vu Thi Hanh" xfId="3065" xr:uid="{00000000-0005-0000-0000-00001A130000}"/>
    <cellStyle name="T_DSKH Tbay Milk , Yomilk CK 2 Vu Thi Hanh_PHan DVH" xfId="3066" xr:uid="{00000000-0005-0000-0000-00001B130000}"/>
    <cellStyle name="T_form ton kho CK 2 tuan 8" xfId="3067" xr:uid="{00000000-0005-0000-0000-00001C130000}"/>
    <cellStyle name="T_form ton kho CK 2 tuan 8 2" xfId="3068" xr:uid="{00000000-0005-0000-0000-00001D130000}"/>
    <cellStyle name="T_form ton kho CK 2 tuan 8 2_PHan DVH" xfId="3069" xr:uid="{00000000-0005-0000-0000-00001E130000}"/>
    <cellStyle name="T_form ton kho CK 2 tuan 8 3" xfId="3070" xr:uid="{00000000-0005-0000-0000-00001F130000}"/>
    <cellStyle name="T_form ton kho CK 2 tuan 8 3_PHan DVH" xfId="3071" xr:uid="{00000000-0005-0000-0000-000020130000}"/>
    <cellStyle name="T_form ton kho CK 2 tuan 8 4" xfId="3072" xr:uid="{00000000-0005-0000-0000-000021130000}"/>
    <cellStyle name="T_form ton kho CK 2 tuan 8 4_PHan DVH" xfId="3073" xr:uid="{00000000-0005-0000-0000-000022130000}"/>
    <cellStyle name="T_form ton kho CK 2 tuan 8_Bieutinh_suasauguigopy" xfId="3074" xr:uid="{00000000-0005-0000-0000-000023130000}"/>
    <cellStyle name="T_form ton kho CK 2 tuan 8_DCQH_tinh_sua" xfId="3075" xr:uid="{00000000-0005-0000-0000-000024130000}"/>
    <cellStyle name="T_form ton kho CK 2 tuan 8_DCQH_tinh_sua 2" xfId="3076" xr:uid="{00000000-0005-0000-0000-000025130000}"/>
    <cellStyle name="T_form ton kho CK 2 tuan 8_DCQH_tinh_sua 2_PHan DVH" xfId="3077" xr:uid="{00000000-0005-0000-0000-000026130000}"/>
    <cellStyle name="T_form ton kho CK 2 tuan 8_DCQH_tinh_sua 3" xfId="3078" xr:uid="{00000000-0005-0000-0000-000027130000}"/>
    <cellStyle name="T_form ton kho CK 2 tuan 8_DCQH_tinh_sua 3_PHan DVH" xfId="3079" xr:uid="{00000000-0005-0000-0000-000028130000}"/>
    <cellStyle name="T_form ton kho CK 2 tuan 8_DCQH_tinh_sua 4" xfId="3080" xr:uid="{00000000-0005-0000-0000-000029130000}"/>
    <cellStyle name="T_form ton kho CK 2 tuan 8_DCQH_tinh_sua 4_PHan DVH" xfId="3081" xr:uid="{00000000-0005-0000-0000-00002A130000}"/>
    <cellStyle name="T_form ton kho CK 2 tuan 8_DCQH_tinh_sua_Bieutinh_suasauguigopy" xfId="3082" xr:uid="{00000000-0005-0000-0000-00002B130000}"/>
    <cellStyle name="T_form ton kho CK 2 tuan 8_DCQH_tinh_sua_DM" xfId="3083" xr:uid="{00000000-0005-0000-0000-00002C130000}"/>
    <cellStyle name="T_form ton kho CK 2 tuan 8_DCQH_tinh_sua_DM_NC2010_CC" xfId="3084" xr:uid="{00000000-0005-0000-0000-00002D130000}"/>
    <cellStyle name="T_form ton kho CK 2 tuan 8_DCQH_tinh_sua_DM_NC2010_CC_PHan DVH" xfId="3085" xr:uid="{00000000-0005-0000-0000-00002E130000}"/>
    <cellStyle name="T_form ton kho CK 2 tuan 8_DCQH_tinh_sua_PHan DVH" xfId="3086" xr:uid="{00000000-0005-0000-0000-00002F130000}"/>
    <cellStyle name="T_form ton kho CK 2 tuan 8_DCQH_tinh_sua_THTHQH" xfId="3087" xr:uid="{00000000-0005-0000-0000-000030130000}"/>
    <cellStyle name="T_form ton kho CK 2 tuan 8_DCQH_tinh_sua_THTHQH_PHan DVH" xfId="3088" xr:uid="{00000000-0005-0000-0000-000031130000}"/>
    <cellStyle name="T_form ton kho CK 2 tuan 8_DCQH_tinh_sua_Thu_ChiGiang" xfId="3089" xr:uid="{00000000-0005-0000-0000-000032130000}"/>
    <cellStyle name="T_form ton kho CK 2 tuan 8_DM" xfId="3090" xr:uid="{00000000-0005-0000-0000-000033130000}"/>
    <cellStyle name="T_form ton kho CK 2 tuan 8_DM_NC2010" xfId="3091" xr:uid="{00000000-0005-0000-0000-000034130000}"/>
    <cellStyle name="T_form ton kho CK 2 tuan 8_DM_NC2010 2" xfId="3092" xr:uid="{00000000-0005-0000-0000-000035130000}"/>
    <cellStyle name="T_form ton kho CK 2 tuan 8_DM_NC2010 2_PHan DVH" xfId="3093" xr:uid="{00000000-0005-0000-0000-000036130000}"/>
    <cellStyle name="T_form ton kho CK 2 tuan 8_DM_NC2010 3" xfId="3094" xr:uid="{00000000-0005-0000-0000-000037130000}"/>
    <cellStyle name="T_form ton kho CK 2 tuan 8_DM_NC2010 3_PHan DVH" xfId="3095" xr:uid="{00000000-0005-0000-0000-000038130000}"/>
    <cellStyle name="T_form ton kho CK 2 tuan 8_DM_NC2010 4" xfId="3096" xr:uid="{00000000-0005-0000-0000-000039130000}"/>
    <cellStyle name="T_form ton kho CK 2 tuan 8_DM_NC2010 4_PHan DVH" xfId="3097" xr:uid="{00000000-0005-0000-0000-00003A130000}"/>
    <cellStyle name="T_form ton kho CK 2 tuan 8_DM_NC2010_Bieutinh_suasauguigopy" xfId="3098" xr:uid="{00000000-0005-0000-0000-00003B130000}"/>
    <cellStyle name="T_form ton kho CK 2 tuan 8_DM_NC2010_CC" xfId="3099" xr:uid="{00000000-0005-0000-0000-00003C130000}"/>
    <cellStyle name="T_form ton kho CK 2 tuan 8_DM_NC2010_CC_PHan DVH" xfId="3100" xr:uid="{00000000-0005-0000-0000-00003D130000}"/>
    <cellStyle name="T_form ton kho CK 2 tuan 8_DM_NC2010_DM" xfId="3101" xr:uid="{00000000-0005-0000-0000-00003E130000}"/>
    <cellStyle name="T_form ton kho CK 2 tuan 8_DM_NC2010_DM_NC2010_CC" xfId="3102" xr:uid="{00000000-0005-0000-0000-00003F130000}"/>
    <cellStyle name="T_form ton kho CK 2 tuan 8_DM_NC2010_DM_NC2010_CC_PHan DVH" xfId="3103" xr:uid="{00000000-0005-0000-0000-000040130000}"/>
    <cellStyle name="T_form ton kho CK 2 tuan 8_DM_NC2010_PHan DVH" xfId="3104" xr:uid="{00000000-0005-0000-0000-000041130000}"/>
    <cellStyle name="T_form ton kho CK 2 tuan 8_DM_NC2010_THTHQH" xfId="3105" xr:uid="{00000000-0005-0000-0000-000042130000}"/>
    <cellStyle name="T_form ton kho CK 2 tuan 8_DM_NC2010_THTHQH_PHan DVH" xfId="3106" xr:uid="{00000000-0005-0000-0000-000043130000}"/>
    <cellStyle name="T_form ton kho CK 2 tuan 8_DM_NC2010_Thu_ChiGiang" xfId="3107" xr:uid="{00000000-0005-0000-0000-000044130000}"/>
    <cellStyle name="T_form ton kho CK 2 tuan 8_DM_nhu caumoi" xfId="3108" xr:uid="{00000000-0005-0000-0000-000045130000}"/>
    <cellStyle name="T_form ton kho CK 2 tuan 8_DM_nhu caumoi 2" xfId="3109" xr:uid="{00000000-0005-0000-0000-000046130000}"/>
    <cellStyle name="T_form ton kho CK 2 tuan 8_DM_nhu caumoi 2_PHan DVH" xfId="3110" xr:uid="{00000000-0005-0000-0000-000047130000}"/>
    <cellStyle name="T_form ton kho CK 2 tuan 8_DM_nhu caumoi 3" xfId="3111" xr:uid="{00000000-0005-0000-0000-000048130000}"/>
    <cellStyle name="T_form ton kho CK 2 tuan 8_DM_nhu caumoi 3_PHan DVH" xfId="3112" xr:uid="{00000000-0005-0000-0000-000049130000}"/>
    <cellStyle name="T_form ton kho CK 2 tuan 8_DM_nhu caumoi 4" xfId="3113" xr:uid="{00000000-0005-0000-0000-00004A130000}"/>
    <cellStyle name="T_form ton kho CK 2 tuan 8_DM_nhu caumoi 4_PHan DVH" xfId="3114" xr:uid="{00000000-0005-0000-0000-00004B130000}"/>
    <cellStyle name="T_form ton kho CK 2 tuan 8_DM_nhu caumoi_Bieutinh_suasauguigopy" xfId="3115" xr:uid="{00000000-0005-0000-0000-00004C130000}"/>
    <cellStyle name="T_form ton kho CK 2 tuan 8_DM_nhu caumoi_DM" xfId="3116" xr:uid="{00000000-0005-0000-0000-00004D130000}"/>
    <cellStyle name="T_form ton kho CK 2 tuan 8_DM_nhu caumoi_DM_NC2010_CC" xfId="3117" xr:uid="{00000000-0005-0000-0000-00004E130000}"/>
    <cellStyle name="T_form ton kho CK 2 tuan 8_DM_nhu caumoi_DM_NC2010_CC_PHan DVH" xfId="3118" xr:uid="{00000000-0005-0000-0000-00004F130000}"/>
    <cellStyle name="T_form ton kho CK 2 tuan 8_DM_nhu caumoi_PHan DVH" xfId="3119" xr:uid="{00000000-0005-0000-0000-000050130000}"/>
    <cellStyle name="T_form ton kho CK 2 tuan 8_DM_nhu caumoi_THTHQH" xfId="3120" xr:uid="{00000000-0005-0000-0000-000051130000}"/>
    <cellStyle name="T_form ton kho CK 2 tuan 8_DM_nhu caumoi_THTHQH_PHan DVH" xfId="3121" xr:uid="{00000000-0005-0000-0000-000052130000}"/>
    <cellStyle name="T_form ton kho CK 2 tuan 8_DM_nhu caumoi_Thu_ChiGiang" xfId="3122" xr:uid="{00000000-0005-0000-0000-000053130000}"/>
    <cellStyle name="T_form ton kho CK 2 tuan 8_PHan DVH" xfId="3123" xr:uid="{00000000-0005-0000-0000-000054130000}"/>
    <cellStyle name="T_form ton kho CK 2 tuan 8_QH_tinh_hong" xfId="3124" xr:uid="{00000000-0005-0000-0000-000055130000}"/>
    <cellStyle name="T_form ton kho CK 2 tuan 8_QH_tinh_hong 2" xfId="3125" xr:uid="{00000000-0005-0000-0000-000056130000}"/>
    <cellStyle name="T_form ton kho CK 2 tuan 8_QH_tinh_hong 2_PHan DVH" xfId="3126" xr:uid="{00000000-0005-0000-0000-000057130000}"/>
    <cellStyle name="T_form ton kho CK 2 tuan 8_QH_tinh_hong 3" xfId="3127" xr:uid="{00000000-0005-0000-0000-000058130000}"/>
    <cellStyle name="T_form ton kho CK 2 tuan 8_QH_tinh_hong 3_PHan DVH" xfId="3128" xr:uid="{00000000-0005-0000-0000-000059130000}"/>
    <cellStyle name="T_form ton kho CK 2 tuan 8_QH_tinh_hong 4" xfId="3129" xr:uid="{00000000-0005-0000-0000-00005A130000}"/>
    <cellStyle name="T_form ton kho CK 2 tuan 8_QH_tinh_hong 4_PHan DVH" xfId="3130" xr:uid="{00000000-0005-0000-0000-00005B130000}"/>
    <cellStyle name="T_form ton kho CK 2 tuan 8_QH_tinh_hong_Bieutinh_suasauguigopy" xfId="3131" xr:uid="{00000000-0005-0000-0000-00005C130000}"/>
    <cellStyle name="T_form ton kho CK 2 tuan 8_QH_tinh_hong_DM" xfId="3132" xr:uid="{00000000-0005-0000-0000-00005D130000}"/>
    <cellStyle name="T_form ton kho CK 2 tuan 8_QH_tinh_hong_DM_NC2010_CC" xfId="3133" xr:uid="{00000000-0005-0000-0000-00005E130000}"/>
    <cellStyle name="T_form ton kho CK 2 tuan 8_QH_tinh_hong_DM_NC2010_CC_PHan DVH" xfId="3134" xr:uid="{00000000-0005-0000-0000-00005F130000}"/>
    <cellStyle name="T_form ton kho CK 2 tuan 8_QH_tinh_hong_PHan DVH" xfId="3135" xr:uid="{00000000-0005-0000-0000-000060130000}"/>
    <cellStyle name="T_form ton kho CK 2 tuan 8_QH_tinh_hong_THTHQH" xfId="3136" xr:uid="{00000000-0005-0000-0000-000061130000}"/>
    <cellStyle name="T_form ton kho CK 2 tuan 8_QH_tinh_hong_THTHQH_PHan DVH" xfId="3137" xr:uid="{00000000-0005-0000-0000-000062130000}"/>
    <cellStyle name="T_form ton kho CK 2 tuan 8_QH_tinh_hong_Thu_ChiGiang" xfId="3138" xr:uid="{00000000-0005-0000-0000-000063130000}"/>
    <cellStyle name="T_form ton kho CK 2 tuan 8_THTHQH" xfId="3139" xr:uid="{00000000-0005-0000-0000-000064130000}"/>
    <cellStyle name="T_form ton kho CK 2 tuan 8_THTHQH_PHan DVH" xfId="3140" xr:uid="{00000000-0005-0000-0000-000065130000}"/>
    <cellStyle name="T_form ton kho CK 2 tuan 8_Thu_ChiGiang" xfId="3141" xr:uid="{00000000-0005-0000-0000-000066130000}"/>
    <cellStyle name="T_form ton kho CK 2 tuan 8_Tinh hinh thuc hien QH" xfId="3142" xr:uid="{00000000-0005-0000-0000-000067130000}"/>
    <cellStyle name="T_form ton kho CK 2 tuan 8_Tinh hinh thuc hien QH 2" xfId="3143" xr:uid="{00000000-0005-0000-0000-000068130000}"/>
    <cellStyle name="T_form ton kho CK 2 tuan 8_Tinh hinh thuc hien QH 2_PHan DVH" xfId="3144" xr:uid="{00000000-0005-0000-0000-000069130000}"/>
    <cellStyle name="T_form ton kho CK 2 tuan 8_Tinh hinh thuc hien QH 3" xfId="3145" xr:uid="{00000000-0005-0000-0000-00006A130000}"/>
    <cellStyle name="T_form ton kho CK 2 tuan 8_Tinh hinh thuc hien QH 3_PHan DVH" xfId="3146" xr:uid="{00000000-0005-0000-0000-00006B130000}"/>
    <cellStyle name="T_form ton kho CK 2 tuan 8_Tinh hinh thuc hien QH 4" xfId="3147" xr:uid="{00000000-0005-0000-0000-00006C130000}"/>
    <cellStyle name="T_form ton kho CK 2 tuan 8_Tinh hinh thuc hien QH 4_PHan DVH" xfId="3148" xr:uid="{00000000-0005-0000-0000-00006D130000}"/>
    <cellStyle name="T_form ton kho CK 2 tuan 8_Tinh hinh thuc hien QH_DM" xfId="3149" xr:uid="{00000000-0005-0000-0000-00006E130000}"/>
    <cellStyle name="T_form ton kho CK 2 tuan 8_Tinh hinh thuc hien QH_DM_NC2010_CC" xfId="3150" xr:uid="{00000000-0005-0000-0000-00006F130000}"/>
    <cellStyle name="T_form ton kho CK 2 tuan 8_Tinh hinh thuc hien QH_DM_NC2010_CC_PHan DVH" xfId="3151" xr:uid="{00000000-0005-0000-0000-000070130000}"/>
    <cellStyle name="T_form ton kho CK 2 tuan 8_Tinh hinh thuc hien QH_PHan DVH" xfId="3152" xr:uid="{00000000-0005-0000-0000-000071130000}"/>
    <cellStyle name="T_form ton kho CK 2 tuan 8_Tinh hinh thuc hien QH_THTHQH" xfId="3153" xr:uid="{00000000-0005-0000-0000-000072130000}"/>
    <cellStyle name="T_form ton kho CK 2 tuan 8_Tinh hinh thuc hien QH_THTHQH_PHan DVH" xfId="3154" xr:uid="{00000000-0005-0000-0000-000073130000}"/>
    <cellStyle name="T_form ton kho CK 2 tuan 8_Tinh hinh thuc hien QH_Thu_ChiGiang" xfId="3155" xr:uid="{00000000-0005-0000-0000-000074130000}"/>
    <cellStyle name="T_NPP Khanh Vinh Thai Nguyen - BC KTTB_CTrinh_TB__20_loc__Milk_Yomilk_CK1" xfId="3156" xr:uid="{00000000-0005-0000-0000-000075130000}"/>
    <cellStyle name="T_NPP Khanh Vinh Thai Nguyen - BC KTTB_CTrinh_TB__20_loc__Milk_Yomilk_CK1_PHan DVH" xfId="3157" xr:uid="{00000000-0005-0000-0000-000076130000}"/>
    <cellStyle name="T_PHan DVH" xfId="3158" xr:uid="{00000000-0005-0000-0000-000077130000}"/>
    <cellStyle name="T_QH_tinh_hong" xfId="3159" xr:uid="{00000000-0005-0000-0000-000078130000}"/>
    <cellStyle name="T_QH_tinh_hong 2" xfId="3160" xr:uid="{00000000-0005-0000-0000-000079130000}"/>
    <cellStyle name="T_QH_tinh_hong 2_PHan DVH" xfId="3161" xr:uid="{00000000-0005-0000-0000-00007A130000}"/>
    <cellStyle name="T_QH_tinh_hong 3" xfId="3162" xr:uid="{00000000-0005-0000-0000-00007B130000}"/>
    <cellStyle name="T_QH_tinh_hong 3_PHan DVH" xfId="3163" xr:uid="{00000000-0005-0000-0000-00007C130000}"/>
    <cellStyle name="T_QH_tinh_hong 4" xfId="3164" xr:uid="{00000000-0005-0000-0000-00007D130000}"/>
    <cellStyle name="T_QH_tinh_hong 4_PHan DVH" xfId="3165" xr:uid="{00000000-0005-0000-0000-00007E130000}"/>
    <cellStyle name="T_QH_tinh_hong_DM" xfId="3166" xr:uid="{00000000-0005-0000-0000-00007F130000}"/>
    <cellStyle name="T_QH_tinh_hong_DM_NC2010_CC" xfId="3167" xr:uid="{00000000-0005-0000-0000-000080130000}"/>
    <cellStyle name="T_QH_tinh_hong_DM_NC2010_CC_PHan DVH" xfId="3168" xr:uid="{00000000-0005-0000-0000-000081130000}"/>
    <cellStyle name="T_QH_tinh_hong_PHan DVH" xfId="3169" xr:uid="{00000000-0005-0000-0000-000082130000}"/>
    <cellStyle name="T_QH_tinh_hong_THTHQH" xfId="3170" xr:uid="{00000000-0005-0000-0000-000083130000}"/>
    <cellStyle name="T_QH_tinh_hong_THTHQH_PHan DVH" xfId="3171" xr:uid="{00000000-0005-0000-0000-000084130000}"/>
    <cellStyle name="T_QH_tinh_hong_Thu_ChiGiang" xfId="3172" xr:uid="{00000000-0005-0000-0000-000085130000}"/>
    <cellStyle name="T_Sheet1" xfId="3173" xr:uid="{00000000-0005-0000-0000-000086130000}"/>
    <cellStyle name="T_Sheet1 2" xfId="3174" xr:uid="{00000000-0005-0000-0000-000087130000}"/>
    <cellStyle name="T_Sheet1 2_PHan DVH" xfId="3175" xr:uid="{00000000-0005-0000-0000-000088130000}"/>
    <cellStyle name="T_Sheet1 3" xfId="3176" xr:uid="{00000000-0005-0000-0000-000089130000}"/>
    <cellStyle name="T_Sheet1 3_PHan DVH" xfId="3177" xr:uid="{00000000-0005-0000-0000-00008A130000}"/>
    <cellStyle name="T_Sheet1 4" xfId="3178" xr:uid="{00000000-0005-0000-0000-00008B130000}"/>
    <cellStyle name="T_Sheet1 4_PHan DVH" xfId="3179" xr:uid="{00000000-0005-0000-0000-00008C130000}"/>
    <cellStyle name="T_Sheet1_DCQH_tinh_sua" xfId="3180" xr:uid="{00000000-0005-0000-0000-00008D130000}"/>
    <cellStyle name="T_Sheet1_DCQH_tinh_sua 2" xfId="3181" xr:uid="{00000000-0005-0000-0000-00008E130000}"/>
    <cellStyle name="T_Sheet1_DCQH_tinh_sua 2_PHan DVH" xfId="3182" xr:uid="{00000000-0005-0000-0000-00008F130000}"/>
    <cellStyle name="T_Sheet1_DCQH_tinh_sua 3" xfId="3183" xr:uid="{00000000-0005-0000-0000-000090130000}"/>
    <cellStyle name="T_Sheet1_DCQH_tinh_sua 3_PHan DVH" xfId="3184" xr:uid="{00000000-0005-0000-0000-000091130000}"/>
    <cellStyle name="T_Sheet1_DCQH_tinh_sua 4" xfId="3185" xr:uid="{00000000-0005-0000-0000-000092130000}"/>
    <cellStyle name="T_Sheet1_DCQH_tinh_sua 4_PHan DVH" xfId="3186" xr:uid="{00000000-0005-0000-0000-000093130000}"/>
    <cellStyle name="T_Sheet1_DCQH_tinh_sua_DM" xfId="3187" xr:uid="{00000000-0005-0000-0000-000094130000}"/>
    <cellStyle name="T_Sheet1_DCQH_tinh_sua_DM_NC2010_CC" xfId="3188" xr:uid="{00000000-0005-0000-0000-000095130000}"/>
    <cellStyle name="T_Sheet1_DCQH_tinh_sua_DM_NC2010_CC_PHan DVH" xfId="3189" xr:uid="{00000000-0005-0000-0000-000096130000}"/>
    <cellStyle name="T_Sheet1_DCQH_tinh_sua_PHan DVH" xfId="3190" xr:uid="{00000000-0005-0000-0000-000097130000}"/>
    <cellStyle name="T_Sheet1_DCQH_tinh_sua_THTHQH" xfId="3191" xr:uid="{00000000-0005-0000-0000-000098130000}"/>
    <cellStyle name="T_Sheet1_DCQH_tinh_sua_THTHQH_PHan DVH" xfId="3192" xr:uid="{00000000-0005-0000-0000-000099130000}"/>
    <cellStyle name="T_Sheet1_DCQH_tinh_sua_Thu_ChiGiang" xfId="3193" xr:uid="{00000000-0005-0000-0000-00009A130000}"/>
    <cellStyle name="T_Sheet1_DM" xfId="3194" xr:uid="{00000000-0005-0000-0000-00009B130000}"/>
    <cellStyle name="T_Sheet1_DM_NC2010" xfId="3195" xr:uid="{00000000-0005-0000-0000-00009C130000}"/>
    <cellStyle name="T_Sheet1_DM_NC2010 2" xfId="3196" xr:uid="{00000000-0005-0000-0000-00009D130000}"/>
    <cellStyle name="T_Sheet1_DM_NC2010 2_PHan DVH" xfId="3197" xr:uid="{00000000-0005-0000-0000-00009E130000}"/>
    <cellStyle name="T_Sheet1_DM_NC2010 3" xfId="3198" xr:uid="{00000000-0005-0000-0000-00009F130000}"/>
    <cellStyle name="T_Sheet1_DM_NC2010 3_PHan DVH" xfId="3199" xr:uid="{00000000-0005-0000-0000-0000A0130000}"/>
    <cellStyle name="T_Sheet1_DM_NC2010 4" xfId="3200" xr:uid="{00000000-0005-0000-0000-0000A1130000}"/>
    <cellStyle name="T_Sheet1_DM_NC2010 4_PHan DVH" xfId="3201" xr:uid="{00000000-0005-0000-0000-0000A2130000}"/>
    <cellStyle name="T_Sheet1_DM_NC2010_CC" xfId="3202" xr:uid="{00000000-0005-0000-0000-0000A3130000}"/>
    <cellStyle name="T_Sheet1_DM_NC2010_CC_PHan DVH" xfId="3203" xr:uid="{00000000-0005-0000-0000-0000A4130000}"/>
    <cellStyle name="T_Sheet1_DM_NC2010_DM" xfId="3204" xr:uid="{00000000-0005-0000-0000-0000A5130000}"/>
    <cellStyle name="T_Sheet1_DM_NC2010_DM_NC2010_CC" xfId="3205" xr:uid="{00000000-0005-0000-0000-0000A6130000}"/>
    <cellStyle name="T_Sheet1_DM_NC2010_DM_NC2010_CC_PHan DVH" xfId="3206" xr:uid="{00000000-0005-0000-0000-0000A7130000}"/>
    <cellStyle name="T_Sheet1_DM_NC2010_PHan DVH" xfId="3207" xr:uid="{00000000-0005-0000-0000-0000A8130000}"/>
    <cellStyle name="T_Sheet1_DM_NC2010_THTHQH" xfId="3208" xr:uid="{00000000-0005-0000-0000-0000A9130000}"/>
    <cellStyle name="T_Sheet1_DM_NC2010_THTHQH_PHan DVH" xfId="3209" xr:uid="{00000000-0005-0000-0000-0000AA130000}"/>
    <cellStyle name="T_Sheet1_DM_NC2010_Thu_ChiGiang" xfId="3210" xr:uid="{00000000-0005-0000-0000-0000AB130000}"/>
    <cellStyle name="T_Sheet1_DM_nhu caumoi" xfId="3211" xr:uid="{00000000-0005-0000-0000-0000AC130000}"/>
    <cellStyle name="T_Sheet1_DM_nhu caumoi 2" xfId="3212" xr:uid="{00000000-0005-0000-0000-0000AD130000}"/>
    <cellStyle name="T_Sheet1_DM_nhu caumoi 2_PHan DVH" xfId="3213" xr:uid="{00000000-0005-0000-0000-0000AE130000}"/>
    <cellStyle name="T_Sheet1_DM_nhu caumoi 3" xfId="3214" xr:uid="{00000000-0005-0000-0000-0000AF130000}"/>
    <cellStyle name="T_Sheet1_DM_nhu caumoi 3_PHan DVH" xfId="3215" xr:uid="{00000000-0005-0000-0000-0000B0130000}"/>
    <cellStyle name="T_Sheet1_DM_nhu caumoi 4" xfId="3216" xr:uid="{00000000-0005-0000-0000-0000B1130000}"/>
    <cellStyle name="T_Sheet1_DM_nhu caumoi 4_PHan DVH" xfId="3217" xr:uid="{00000000-0005-0000-0000-0000B2130000}"/>
    <cellStyle name="T_Sheet1_DM_nhu caumoi_DM" xfId="3218" xr:uid="{00000000-0005-0000-0000-0000B3130000}"/>
    <cellStyle name="T_Sheet1_DM_nhu caumoi_DM_NC2010_CC" xfId="3219" xr:uid="{00000000-0005-0000-0000-0000B4130000}"/>
    <cellStyle name="T_Sheet1_DM_nhu caumoi_DM_NC2010_CC_PHan DVH" xfId="3220" xr:uid="{00000000-0005-0000-0000-0000B5130000}"/>
    <cellStyle name="T_Sheet1_DM_nhu caumoi_PHan DVH" xfId="3221" xr:uid="{00000000-0005-0000-0000-0000B6130000}"/>
    <cellStyle name="T_Sheet1_DM_nhu caumoi_THTHQH" xfId="3222" xr:uid="{00000000-0005-0000-0000-0000B7130000}"/>
    <cellStyle name="T_Sheet1_DM_nhu caumoi_THTHQH_PHan DVH" xfId="3223" xr:uid="{00000000-0005-0000-0000-0000B8130000}"/>
    <cellStyle name="T_Sheet1_DM_nhu caumoi_Thu_ChiGiang" xfId="3224" xr:uid="{00000000-0005-0000-0000-0000B9130000}"/>
    <cellStyle name="T_Sheet1_PHan DVH" xfId="3225" xr:uid="{00000000-0005-0000-0000-0000BA130000}"/>
    <cellStyle name="T_Sheet1_QH_tinh_hong" xfId="3226" xr:uid="{00000000-0005-0000-0000-0000BB130000}"/>
    <cellStyle name="T_Sheet1_QH_tinh_hong 2" xfId="3227" xr:uid="{00000000-0005-0000-0000-0000BC130000}"/>
    <cellStyle name="T_Sheet1_QH_tinh_hong 2_PHan DVH" xfId="3228" xr:uid="{00000000-0005-0000-0000-0000BD130000}"/>
    <cellStyle name="T_Sheet1_QH_tinh_hong 3" xfId="3229" xr:uid="{00000000-0005-0000-0000-0000BE130000}"/>
    <cellStyle name="T_Sheet1_QH_tinh_hong 3_PHan DVH" xfId="3230" xr:uid="{00000000-0005-0000-0000-0000BF130000}"/>
    <cellStyle name="T_Sheet1_QH_tinh_hong 4" xfId="3231" xr:uid="{00000000-0005-0000-0000-0000C0130000}"/>
    <cellStyle name="T_Sheet1_QH_tinh_hong 4_PHan DVH" xfId="3232" xr:uid="{00000000-0005-0000-0000-0000C1130000}"/>
    <cellStyle name="T_Sheet1_QH_tinh_hong_DM" xfId="3233" xr:uid="{00000000-0005-0000-0000-0000C2130000}"/>
    <cellStyle name="T_Sheet1_QH_tinh_hong_DM_NC2010_CC" xfId="3234" xr:uid="{00000000-0005-0000-0000-0000C3130000}"/>
    <cellStyle name="T_Sheet1_QH_tinh_hong_DM_NC2010_CC_PHan DVH" xfId="3235" xr:uid="{00000000-0005-0000-0000-0000C4130000}"/>
    <cellStyle name="T_Sheet1_QH_tinh_hong_PHan DVH" xfId="3236" xr:uid="{00000000-0005-0000-0000-0000C5130000}"/>
    <cellStyle name="T_Sheet1_QH_tinh_hong_THTHQH" xfId="3237" xr:uid="{00000000-0005-0000-0000-0000C6130000}"/>
    <cellStyle name="T_Sheet1_QH_tinh_hong_THTHQH_PHan DVH" xfId="3238" xr:uid="{00000000-0005-0000-0000-0000C7130000}"/>
    <cellStyle name="T_Sheet1_QH_tinh_hong_Thu_ChiGiang" xfId="3239" xr:uid="{00000000-0005-0000-0000-0000C8130000}"/>
    <cellStyle name="T_Sheet1_THTHQH" xfId="3240" xr:uid="{00000000-0005-0000-0000-0000C9130000}"/>
    <cellStyle name="T_Sheet1_THTHQH_PHan DVH" xfId="3241" xr:uid="{00000000-0005-0000-0000-0000CA130000}"/>
    <cellStyle name="T_Sheet1_Thu_ChiGiang" xfId="3242" xr:uid="{00000000-0005-0000-0000-0000CB130000}"/>
    <cellStyle name="T_Sheet1_Tinh hinh thuc hien QH" xfId="3243" xr:uid="{00000000-0005-0000-0000-0000CC130000}"/>
    <cellStyle name="T_Sheet1_Tinh hinh thuc hien QH 2" xfId="3244" xr:uid="{00000000-0005-0000-0000-0000CD130000}"/>
    <cellStyle name="T_Sheet1_Tinh hinh thuc hien QH 2_PHan DVH" xfId="3245" xr:uid="{00000000-0005-0000-0000-0000CE130000}"/>
    <cellStyle name="T_Sheet1_Tinh hinh thuc hien QH 3" xfId="3246" xr:uid="{00000000-0005-0000-0000-0000CF130000}"/>
    <cellStyle name="T_Sheet1_Tinh hinh thuc hien QH 3_PHan DVH" xfId="3247" xr:uid="{00000000-0005-0000-0000-0000D0130000}"/>
    <cellStyle name="T_Sheet1_Tinh hinh thuc hien QH 4" xfId="3248" xr:uid="{00000000-0005-0000-0000-0000D1130000}"/>
    <cellStyle name="T_Sheet1_Tinh hinh thuc hien QH 4_PHan DVH" xfId="3249" xr:uid="{00000000-0005-0000-0000-0000D2130000}"/>
    <cellStyle name="T_Sheet1_Tinh hinh thuc hien QH_DM" xfId="3250" xr:uid="{00000000-0005-0000-0000-0000D3130000}"/>
    <cellStyle name="T_Sheet1_Tinh hinh thuc hien QH_DM_NC2010_CC" xfId="3251" xr:uid="{00000000-0005-0000-0000-0000D4130000}"/>
    <cellStyle name="T_Sheet1_Tinh hinh thuc hien QH_DM_NC2010_CC_PHan DVH" xfId="3252" xr:uid="{00000000-0005-0000-0000-0000D5130000}"/>
    <cellStyle name="T_Sheet1_Tinh hinh thuc hien QH_PHan DVH" xfId="3253" xr:uid="{00000000-0005-0000-0000-0000D6130000}"/>
    <cellStyle name="T_Sheet1_Tinh hinh thuc hien QH_THTHQH" xfId="3254" xr:uid="{00000000-0005-0000-0000-0000D7130000}"/>
    <cellStyle name="T_Sheet1_Tinh hinh thuc hien QH_THTHQH_PHan DVH" xfId="3255" xr:uid="{00000000-0005-0000-0000-0000D8130000}"/>
    <cellStyle name="T_Sheet1_Tinh hinh thuc hien QH_Thu_ChiGiang" xfId="3256" xr:uid="{00000000-0005-0000-0000-0000D9130000}"/>
    <cellStyle name="T_sua chua cham trung bay  mien Bac" xfId="3257" xr:uid="{00000000-0005-0000-0000-0000DA130000}"/>
    <cellStyle name="T_sua chua cham trung bay  mien Bac_PHan DVH" xfId="3258" xr:uid="{00000000-0005-0000-0000-0000DB130000}"/>
    <cellStyle name="T_THTHQH" xfId="3259" xr:uid="{00000000-0005-0000-0000-0000DC130000}"/>
    <cellStyle name="T_THTHQH_PHan DVH" xfId="3260" xr:uid="{00000000-0005-0000-0000-0000DD130000}"/>
    <cellStyle name="T_Thu_ChiGiang" xfId="3261" xr:uid="{00000000-0005-0000-0000-0000DE130000}"/>
    <cellStyle name="T_Tinh hinh thuc hien QH" xfId="3262" xr:uid="{00000000-0005-0000-0000-0000DF130000}"/>
    <cellStyle name="T_Tinh hinh thuc hien QH 2" xfId="3263" xr:uid="{00000000-0005-0000-0000-0000E0130000}"/>
    <cellStyle name="T_Tinh hinh thuc hien QH 2_PHan DVH" xfId="3264" xr:uid="{00000000-0005-0000-0000-0000E1130000}"/>
    <cellStyle name="T_Tinh hinh thuc hien QH 3" xfId="3265" xr:uid="{00000000-0005-0000-0000-0000E2130000}"/>
    <cellStyle name="T_Tinh hinh thuc hien QH 3_PHan DVH" xfId="3266" xr:uid="{00000000-0005-0000-0000-0000E3130000}"/>
    <cellStyle name="T_Tinh hinh thuc hien QH 4" xfId="3267" xr:uid="{00000000-0005-0000-0000-0000E4130000}"/>
    <cellStyle name="T_Tinh hinh thuc hien QH 4_PHan DVH" xfId="3268" xr:uid="{00000000-0005-0000-0000-0000E5130000}"/>
    <cellStyle name="T_Tinh hinh thuc hien QH_DM" xfId="3269" xr:uid="{00000000-0005-0000-0000-0000E6130000}"/>
    <cellStyle name="T_Tinh hinh thuc hien QH_DM_NC2010_CC" xfId="3270" xr:uid="{00000000-0005-0000-0000-0000E7130000}"/>
    <cellStyle name="T_Tinh hinh thuc hien QH_DM_NC2010_CC_PHan DVH" xfId="3271" xr:uid="{00000000-0005-0000-0000-0000E8130000}"/>
    <cellStyle name="T_Tinh hinh thuc hien QH_PHan DVH" xfId="3272" xr:uid="{00000000-0005-0000-0000-0000E9130000}"/>
    <cellStyle name="T_Tinh hinh thuc hien QH_THTHQH" xfId="3273" xr:uid="{00000000-0005-0000-0000-0000EA130000}"/>
    <cellStyle name="T_Tinh hinh thuc hien QH_THTHQH_PHan DVH" xfId="3274" xr:uid="{00000000-0005-0000-0000-0000EB130000}"/>
    <cellStyle name="T_Tinh hinh thuc hien QH_Thu_ChiGiang" xfId="3275" xr:uid="{00000000-0005-0000-0000-0000EC130000}"/>
    <cellStyle name="Text Indent A" xfId="3276" xr:uid="{00000000-0005-0000-0000-0000ED130000}"/>
    <cellStyle name="Text Indent B" xfId="3277" xr:uid="{00000000-0005-0000-0000-0000EE130000}"/>
    <cellStyle name="Text Indent B 2" xfId="3278" xr:uid="{00000000-0005-0000-0000-0000EF130000}"/>
    <cellStyle name="Text Indent B 2 2" xfId="3803" xr:uid="{00000000-0005-0000-0000-0000F0130000}"/>
    <cellStyle name="Text Indent B 2 2 2" xfId="5041" xr:uid="{00000000-0005-0000-0000-0000F1130000}"/>
    <cellStyle name="Text Indent B 2 3" xfId="4746" xr:uid="{00000000-0005-0000-0000-0000F2130000}"/>
    <cellStyle name="Text Indent B 3" xfId="3279" xr:uid="{00000000-0005-0000-0000-0000F3130000}"/>
    <cellStyle name="Text Indent B 3 2" xfId="3804" xr:uid="{00000000-0005-0000-0000-0000F4130000}"/>
    <cellStyle name="Text Indent B 3 2 2" xfId="5042" xr:uid="{00000000-0005-0000-0000-0000F5130000}"/>
    <cellStyle name="Text Indent B 3 3" xfId="4747" xr:uid="{00000000-0005-0000-0000-0000F6130000}"/>
    <cellStyle name="Text Indent B 4" xfId="3280" xr:uid="{00000000-0005-0000-0000-0000F7130000}"/>
    <cellStyle name="Text Indent B 4 2" xfId="3805" xr:uid="{00000000-0005-0000-0000-0000F8130000}"/>
    <cellStyle name="Text Indent B 4 2 2" xfId="5043" xr:uid="{00000000-0005-0000-0000-0000F9130000}"/>
    <cellStyle name="Text Indent B 4 3" xfId="4748" xr:uid="{00000000-0005-0000-0000-0000FA130000}"/>
    <cellStyle name="Text Indent B 5" xfId="3281" xr:uid="{00000000-0005-0000-0000-0000FB130000}"/>
    <cellStyle name="Text Indent B 5 2" xfId="3806" xr:uid="{00000000-0005-0000-0000-0000FC130000}"/>
    <cellStyle name="Text Indent B 5 2 2" xfId="5044" xr:uid="{00000000-0005-0000-0000-0000FD130000}"/>
    <cellStyle name="Text Indent B 5 3" xfId="4749" xr:uid="{00000000-0005-0000-0000-0000FE130000}"/>
    <cellStyle name="Text Indent B 6" xfId="4745" xr:uid="{00000000-0005-0000-0000-0000FF130000}"/>
    <cellStyle name="Text Indent B_DM_NC2010_CC" xfId="3282" xr:uid="{00000000-0005-0000-0000-000000140000}"/>
    <cellStyle name="Text Indent C" xfId="3283" xr:uid="{00000000-0005-0000-0000-000001140000}"/>
    <cellStyle name="Text Indent C 2" xfId="3284" xr:uid="{00000000-0005-0000-0000-000002140000}"/>
    <cellStyle name="Text Indent C 2 2" xfId="3807" xr:uid="{00000000-0005-0000-0000-000003140000}"/>
    <cellStyle name="Text Indent C 2 2 2" xfId="5045" xr:uid="{00000000-0005-0000-0000-000004140000}"/>
    <cellStyle name="Text Indent C 2 3" xfId="4751" xr:uid="{00000000-0005-0000-0000-000005140000}"/>
    <cellStyle name="Text Indent C 3" xfId="3285" xr:uid="{00000000-0005-0000-0000-000006140000}"/>
    <cellStyle name="Text Indent C 3 2" xfId="3808" xr:uid="{00000000-0005-0000-0000-000007140000}"/>
    <cellStyle name="Text Indent C 3 2 2" xfId="5046" xr:uid="{00000000-0005-0000-0000-000008140000}"/>
    <cellStyle name="Text Indent C 3 3" xfId="4752" xr:uid="{00000000-0005-0000-0000-000009140000}"/>
    <cellStyle name="Text Indent C 4" xfId="3286" xr:uid="{00000000-0005-0000-0000-00000A140000}"/>
    <cellStyle name="Text Indent C 4 2" xfId="3809" xr:uid="{00000000-0005-0000-0000-00000B140000}"/>
    <cellStyle name="Text Indent C 4 2 2" xfId="5047" xr:uid="{00000000-0005-0000-0000-00000C140000}"/>
    <cellStyle name="Text Indent C 4 3" xfId="4753" xr:uid="{00000000-0005-0000-0000-00000D140000}"/>
    <cellStyle name="Text Indent C 5" xfId="3287" xr:uid="{00000000-0005-0000-0000-00000E140000}"/>
    <cellStyle name="Text Indent C 5 2" xfId="3810" xr:uid="{00000000-0005-0000-0000-00000F140000}"/>
    <cellStyle name="Text Indent C 5 2 2" xfId="5048" xr:uid="{00000000-0005-0000-0000-000010140000}"/>
    <cellStyle name="Text Indent C 5 3" xfId="4754" xr:uid="{00000000-0005-0000-0000-000011140000}"/>
    <cellStyle name="Text Indent C 6" xfId="4750" xr:uid="{00000000-0005-0000-0000-000012140000}"/>
    <cellStyle name="Text Indent C_DM_NC2010_CC" xfId="3288" xr:uid="{00000000-0005-0000-0000-000013140000}"/>
    <cellStyle name="th" xfId="3289" xr:uid="{00000000-0005-0000-0000-000014140000}"/>
    <cellStyle name="th 2" xfId="3290" xr:uid="{00000000-0005-0000-0000-000015140000}"/>
    <cellStyle name="th 3" xfId="3291" xr:uid="{00000000-0005-0000-0000-000016140000}"/>
    <cellStyle name="th 4" xfId="3292" xr:uid="{00000000-0005-0000-0000-000017140000}"/>
    <cellStyle name="th_DM" xfId="3293" xr:uid="{00000000-0005-0000-0000-000018140000}"/>
    <cellStyle name="þ_x001d_ð¤_x000c_¯þ_x0014__x000d_¨þU_x0001_À_x0004_ _x0015__x000f__x0001_" xfId="3294" xr:uid="{00000000-0005-0000-0000-000019140000}"/>
    <cellStyle name="þ_x001d_ð¤_x000c_¯þ_x0014__x000d_¨þU_x0001_À_x0004_ _x0015__x000f__x0001__x0001_" xfId="3295" xr:uid="{00000000-0005-0000-0000-00001A140000}"/>
    <cellStyle name="þ_x001d_ð¤_x000c_¯þ_x0014__x000d_¨þU_x0001_À_x0004_ _x0015__x000f__x0001__PHan DVH" xfId="3296" xr:uid="{00000000-0005-0000-0000-00001B140000}"/>
    <cellStyle name="þ_x001d_ð¤_x000c_¯þ_x0014__x000d_¨þU_x0001_À_x0004_ _x0015__x000f__x0001__x0001__PHan DVH" xfId="3297" xr:uid="{00000000-0005-0000-0000-00001C140000}"/>
    <cellStyle name="þ_x001d_ðK_x000c_Fý_x001b__x000d_9ýU_x0001_Ð_x0008_¦)_x0007__x0001__x0001_" xfId="3298" xr:uid="{00000000-0005-0000-0000-00001D140000}"/>
    <cellStyle name="þ_x001d_ðK_x000c_Fý_x001b__x000d_9ýU_x0001_Ð_x0008_¦)_x0007__x0001__x0001_ 2" xfId="3299" xr:uid="{00000000-0005-0000-0000-00001E140000}"/>
    <cellStyle name="þ_x001d_ðK_x000c_Fý_x001b__x000d_9ýU_x0001_Ð_x0008_¦)_x0007__x0001__x0001_ 3" xfId="3300" xr:uid="{00000000-0005-0000-0000-00001F140000}"/>
    <cellStyle name="þ_x001d_ðK_x000c_Fý_x001b__x000d_9ýU_x0001_Ð_x0008_¦)_x0007__x0001__x0001_ 4" xfId="3301" xr:uid="{00000000-0005-0000-0000-000020140000}"/>
    <cellStyle name="þ_x001d_ðK_x000c_Fý_x001b__x000d_9ýU_x0001_Ð_x0008_¦)_x0007__x0001__x0001__DM" xfId="3302" xr:uid="{00000000-0005-0000-0000-000021140000}"/>
    <cellStyle name="thvt" xfId="3303" xr:uid="{00000000-0005-0000-0000-000022140000}"/>
    <cellStyle name="Title 2" xfId="3305" xr:uid="{00000000-0005-0000-0000-000023140000}"/>
    <cellStyle name="Title 2 2" xfId="4466" xr:uid="{00000000-0005-0000-0000-000024140000}"/>
    <cellStyle name="Title 3" xfId="3306" xr:uid="{00000000-0005-0000-0000-000025140000}"/>
    <cellStyle name="Title 3 2" xfId="5237" xr:uid="{00000000-0005-0000-0000-000026140000}"/>
    <cellStyle name="Title 4" xfId="3811" xr:uid="{00000000-0005-0000-0000-000027140000}"/>
    <cellStyle name="Title 5" xfId="3955" xr:uid="{00000000-0005-0000-0000-000028140000}"/>
    <cellStyle name="Title 6" xfId="3304" xr:uid="{00000000-0005-0000-0000-000029140000}"/>
    <cellStyle name="Title 7" xfId="4465" xr:uid="{00000000-0005-0000-0000-00002A140000}"/>
    <cellStyle name="Title 7 2" xfId="5236" xr:uid="{00000000-0005-0000-0000-00002B140000}"/>
    <cellStyle name="Total 2" xfId="3308" xr:uid="{00000000-0005-0000-0000-00002C140000}"/>
    <cellStyle name="Total 2 2" xfId="3440" xr:uid="{00000000-0005-0000-0000-00002D140000}"/>
    <cellStyle name="Total 2 2 2" xfId="4772" xr:uid="{00000000-0005-0000-0000-00002E140000}"/>
    <cellStyle name="Total 2 3" xfId="4072" xr:uid="{00000000-0005-0000-0000-00002F140000}"/>
    <cellStyle name="Total 3" xfId="3309" xr:uid="{00000000-0005-0000-0000-000030140000}"/>
    <cellStyle name="Total 3 2" xfId="4071" xr:uid="{00000000-0005-0000-0000-000031140000}"/>
    <cellStyle name="Total 3 3" xfId="5239" xr:uid="{00000000-0005-0000-0000-000032140000}"/>
    <cellStyle name="Total 4" xfId="3439" xr:uid="{00000000-0005-0000-0000-000033140000}"/>
    <cellStyle name="Total 4 2" xfId="4771" xr:uid="{00000000-0005-0000-0000-000034140000}"/>
    <cellStyle name="Total 5" xfId="3812" xr:uid="{00000000-0005-0000-0000-000035140000}"/>
    <cellStyle name="Total 5 2" xfId="4054" xr:uid="{00000000-0005-0000-0000-000036140000}"/>
    <cellStyle name="Total 6" xfId="3956" xr:uid="{00000000-0005-0000-0000-000037140000}"/>
    <cellStyle name="Total 6 2" xfId="4286" xr:uid="{00000000-0005-0000-0000-000038140000}"/>
    <cellStyle name="Total 7" xfId="4073" xr:uid="{00000000-0005-0000-0000-000039140000}"/>
    <cellStyle name="Total 8" xfId="3307" xr:uid="{00000000-0005-0000-0000-00003A140000}"/>
    <cellStyle name="Total 9" xfId="5238" xr:uid="{00000000-0005-0000-0000-00003B140000}"/>
    <cellStyle name="viet" xfId="3310" xr:uid="{00000000-0005-0000-0000-00003C140000}"/>
    <cellStyle name="viet 2" xfId="3311" xr:uid="{00000000-0005-0000-0000-00003D140000}"/>
    <cellStyle name="viet 3" xfId="3312" xr:uid="{00000000-0005-0000-0000-00003E140000}"/>
    <cellStyle name="viet 4" xfId="3313" xr:uid="{00000000-0005-0000-0000-00003F140000}"/>
    <cellStyle name="viet_DM" xfId="3314" xr:uid="{00000000-0005-0000-0000-000040140000}"/>
    <cellStyle name="viet2" xfId="3315" xr:uid="{00000000-0005-0000-0000-000041140000}"/>
    <cellStyle name="viet2 2" xfId="3316" xr:uid="{00000000-0005-0000-0000-000042140000}"/>
    <cellStyle name="viet2 2 2" xfId="4177" xr:uid="{00000000-0005-0000-0000-000043140000}"/>
    <cellStyle name="viet2 2 2 2" xfId="5142" xr:uid="{00000000-0005-0000-0000-000044140000}"/>
    <cellStyle name="viet2 2 3" xfId="4756" xr:uid="{00000000-0005-0000-0000-000045140000}"/>
    <cellStyle name="viet2 3" xfId="3317" xr:uid="{00000000-0005-0000-0000-000046140000}"/>
    <cellStyle name="viet2 3 2" xfId="4178" xr:uid="{00000000-0005-0000-0000-000047140000}"/>
    <cellStyle name="viet2 3 2 2" xfId="5143" xr:uid="{00000000-0005-0000-0000-000048140000}"/>
    <cellStyle name="viet2 3 3" xfId="4757" xr:uid="{00000000-0005-0000-0000-000049140000}"/>
    <cellStyle name="viet2 4" xfId="3318" xr:uid="{00000000-0005-0000-0000-00004A140000}"/>
    <cellStyle name="viet2 4 2" xfId="4179" xr:uid="{00000000-0005-0000-0000-00004B140000}"/>
    <cellStyle name="viet2 4 2 2" xfId="5144" xr:uid="{00000000-0005-0000-0000-00004C140000}"/>
    <cellStyle name="viet2 4 3" xfId="4758" xr:uid="{00000000-0005-0000-0000-00004D140000}"/>
    <cellStyle name="viet2 5" xfId="4176" xr:uid="{00000000-0005-0000-0000-00004E140000}"/>
    <cellStyle name="viet2 5 2" xfId="5141" xr:uid="{00000000-0005-0000-0000-00004F140000}"/>
    <cellStyle name="viet2 6" xfId="4755" xr:uid="{00000000-0005-0000-0000-000050140000}"/>
    <cellStyle name="viet2_DM" xfId="3319" xr:uid="{00000000-0005-0000-0000-000051140000}"/>
    <cellStyle name="VN new romanNormal" xfId="3320" xr:uid="{00000000-0005-0000-0000-000052140000}"/>
    <cellStyle name="VN time new roman" xfId="3321" xr:uid="{00000000-0005-0000-0000-000053140000}"/>
    <cellStyle name="vnbo" xfId="3322" xr:uid="{00000000-0005-0000-0000-000054140000}"/>
    <cellStyle name="vnbo 2" xfId="4070" xr:uid="{00000000-0005-0000-0000-000055140000}"/>
    <cellStyle name="vnhead1" xfId="3323" xr:uid="{00000000-0005-0000-0000-000056140000}"/>
    <cellStyle name="vnhead1 2" xfId="4180" xr:uid="{00000000-0005-0000-0000-000057140000}"/>
    <cellStyle name="vnhead1 2 2" xfId="5145" xr:uid="{00000000-0005-0000-0000-000058140000}"/>
    <cellStyle name="vnhead1 3" xfId="4759" xr:uid="{00000000-0005-0000-0000-000059140000}"/>
    <cellStyle name="vnhead2" xfId="3324" xr:uid="{00000000-0005-0000-0000-00005A140000}"/>
    <cellStyle name="vnhead2 2" xfId="4069" xr:uid="{00000000-0005-0000-0000-00005B140000}"/>
    <cellStyle name="vnhead3" xfId="3325" xr:uid="{00000000-0005-0000-0000-00005C140000}"/>
    <cellStyle name="vnhead3 2" xfId="4068" xr:uid="{00000000-0005-0000-0000-00005D140000}"/>
    <cellStyle name="vnhead4" xfId="3326" xr:uid="{00000000-0005-0000-0000-00005E140000}"/>
    <cellStyle name="vntxt1" xfId="3327" xr:uid="{00000000-0005-0000-0000-00005F140000}"/>
    <cellStyle name="vntxt1 2" xfId="3957" xr:uid="{00000000-0005-0000-0000-000060140000}"/>
    <cellStyle name="vntxt2" xfId="3328" xr:uid="{00000000-0005-0000-0000-000061140000}"/>
    <cellStyle name="vntxt2 2" xfId="3958" xr:uid="{00000000-0005-0000-0000-000062140000}"/>
    <cellStyle name="Währung [0]_68574_Materialbedarfsliste" xfId="3329" xr:uid="{00000000-0005-0000-0000-000063140000}"/>
    <cellStyle name="Währung_68574_Materialbedarfsliste" xfId="3330" xr:uid="{00000000-0005-0000-0000-000064140000}"/>
    <cellStyle name="Warning Text 2" xfId="3332" xr:uid="{00000000-0005-0000-0000-000065140000}"/>
    <cellStyle name="Warning Text 3" xfId="3333" xr:uid="{00000000-0005-0000-0000-000066140000}"/>
    <cellStyle name="Warning Text 3 2" xfId="5241" xr:uid="{00000000-0005-0000-0000-000067140000}"/>
    <cellStyle name="Warning Text 4" xfId="3813" xr:uid="{00000000-0005-0000-0000-000068140000}"/>
    <cellStyle name="Warning Text 5" xfId="3959" xr:uid="{00000000-0005-0000-0000-000069140000}"/>
    <cellStyle name="Warning Text 6" xfId="3331" xr:uid="{00000000-0005-0000-0000-00006A140000}"/>
    <cellStyle name="Warning Text 7" xfId="5240" xr:uid="{00000000-0005-0000-0000-00006B140000}"/>
    <cellStyle name="xuan" xfId="3334" xr:uid="{00000000-0005-0000-0000-00006C140000}"/>
    <cellStyle name="เครื่องหมายสกุลเงิน [0]_FTC_OFFER" xfId="3335" xr:uid="{00000000-0005-0000-0000-00006D140000}"/>
    <cellStyle name="เครื่องหมายสกุลเงิน_FTC_OFFER" xfId="3336" xr:uid="{00000000-0005-0000-0000-00006E140000}"/>
    <cellStyle name="ปกติ_FTC_OFFER" xfId="3337" xr:uid="{00000000-0005-0000-0000-00006F140000}"/>
    <cellStyle name=" [0.00]_ Att. 1- Cover" xfId="3338" xr:uid="{00000000-0005-0000-0000-000070140000}"/>
    <cellStyle name="_ Att. 1- Cover" xfId="3339" xr:uid="{00000000-0005-0000-0000-000071140000}"/>
    <cellStyle name="?_ Att. 1- Cover" xfId="3340" xr:uid="{00000000-0005-0000-0000-000072140000}"/>
    <cellStyle name="똿뗦먛귟 [0.00]_PRODUCT DETAIL Q1" xfId="3341" xr:uid="{00000000-0005-0000-0000-000073140000}"/>
    <cellStyle name="똿뗦먛귟_PRODUCT DETAIL Q1" xfId="3342" xr:uid="{00000000-0005-0000-0000-000074140000}"/>
    <cellStyle name="믅됞 [0.00]_PRODUCT DETAIL Q1" xfId="3343" xr:uid="{00000000-0005-0000-0000-000075140000}"/>
    <cellStyle name="믅됞_PRODUCT DETAIL Q1" xfId="3344" xr:uid="{00000000-0005-0000-0000-000076140000}"/>
    <cellStyle name="백분율_95" xfId="3345" xr:uid="{00000000-0005-0000-0000-000077140000}"/>
    <cellStyle name="뷭?_BOOKSHIP" xfId="3346" xr:uid="{00000000-0005-0000-0000-000078140000}"/>
    <cellStyle name="콤마 [ - 유형1" xfId="3347" xr:uid="{00000000-0005-0000-0000-000079140000}"/>
    <cellStyle name="콤마 [ - 유형2" xfId="3348" xr:uid="{00000000-0005-0000-0000-00007A140000}"/>
    <cellStyle name="콤마 [ - 유형3" xfId="3349" xr:uid="{00000000-0005-0000-0000-00007B140000}"/>
    <cellStyle name="콤마 [ - 유형4" xfId="3350" xr:uid="{00000000-0005-0000-0000-00007C140000}"/>
    <cellStyle name="콤마 [ - 유형5" xfId="3351" xr:uid="{00000000-0005-0000-0000-00007D140000}"/>
    <cellStyle name="콤마 [ - 유형6" xfId="3352" xr:uid="{00000000-0005-0000-0000-00007E140000}"/>
    <cellStyle name="콤마 [ - 유형7" xfId="3353" xr:uid="{00000000-0005-0000-0000-00007F140000}"/>
    <cellStyle name="콤마 [ - 유형8" xfId="3354" xr:uid="{00000000-0005-0000-0000-000080140000}"/>
    <cellStyle name="콤마 [0]_ 비목별 월별기술 " xfId="3355" xr:uid="{00000000-0005-0000-0000-000081140000}"/>
    <cellStyle name="콤마_ 비목별 월별기술 " xfId="3356" xr:uid="{00000000-0005-0000-0000-000082140000}"/>
    <cellStyle name="통화 [0]_1202" xfId="3357" xr:uid="{00000000-0005-0000-0000-000083140000}"/>
    <cellStyle name="통화_1202" xfId="3358" xr:uid="{00000000-0005-0000-0000-000084140000}"/>
    <cellStyle name="표준_(정보부문)월별인원계획" xfId="3359" xr:uid="{00000000-0005-0000-0000-000085140000}"/>
    <cellStyle name="一般_00Q3902REV.1" xfId="3360" xr:uid="{00000000-0005-0000-0000-000086140000}"/>
    <cellStyle name="千分位[0]_00Q3902REV.1" xfId="3361" xr:uid="{00000000-0005-0000-0000-000087140000}"/>
    <cellStyle name="千分位_00Q3902REV.1" xfId="3362" xr:uid="{00000000-0005-0000-0000-000088140000}"/>
    <cellStyle name="桁区切り [0.00]_List-dwg瑩畳䵜楡" xfId="3363" xr:uid="{00000000-0005-0000-0000-000089140000}"/>
    <cellStyle name="桁区切り_List-dwgist-" xfId="3364" xr:uid="{00000000-0005-0000-0000-00008A140000}"/>
    <cellStyle name="標準_List-dwgis" xfId="3365" xr:uid="{00000000-0005-0000-0000-00008B140000}"/>
    <cellStyle name="貨幣 [0]_00Q3902REV.1" xfId="3366" xr:uid="{00000000-0005-0000-0000-00008C140000}"/>
    <cellStyle name="貨幣[0]_BRE" xfId="3367" xr:uid="{00000000-0005-0000-0000-00008D140000}"/>
    <cellStyle name="貨幣_00Q3902REV.1" xfId="3368" xr:uid="{00000000-0005-0000-0000-00008E140000}"/>
    <cellStyle name="通貨 [0.00]_List-dwgwg" xfId="3369" xr:uid="{00000000-0005-0000-0000-00008F140000}"/>
    <cellStyle name="通貨_List-dwgis" xfId="3370" xr:uid="{00000000-0005-0000-0000-000090140000}"/>
  </cellStyles>
  <dxfs count="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0000FF"/>
      <color rgb="FFFF00FF"/>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persons/person.xml><?xml version="1.0" encoding="utf-8"?>
<personList xmlns="http://schemas.microsoft.com/office/spreadsheetml/2018/threadedcomments" xmlns:x="http://schemas.openxmlformats.org/spreadsheetml/2006/main">
  <person displayName="PHẠM HIỂN" id="{195EC251-BB36-4950-812E-09BE3F2FFD55}" userId="3122b4eb9950e8f7" providerId="Windows Live"/>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iSang" refreshedDate="45272.586931018515" createdVersion="7" refreshedVersion="7" minRefreshableVersion="3" recordCount="186" xr:uid="{00000000-000A-0000-FFFF-FFFF00000000}">
  <cacheSource type="worksheet">
    <worksheetSource ref="Z7:AB191" sheet="kh2023"/>
  </cacheSource>
  <cacheFields count="3">
    <cacheField name="Đã thực hiện xong" numFmtId="0">
      <sharedItems containsBlank="1" containsMixedTypes="1" containsNumber="1" containsInteger="1" minValue="-25" maxValue="-25" count="3">
        <n v="-25"/>
        <m/>
        <s v="x"/>
      </sharedItems>
    </cacheField>
    <cacheField name="Đã thực hiện một phần, chưa thực hiện đề nghị chuyển tiếp" numFmtId="0">
      <sharedItems containsBlank="1" containsMixedTypes="1" containsNumber="1" containsInteger="1" minValue="-26" maxValue="-26"/>
    </cacheField>
    <cacheField name="Hủy bỏ" numFmtId="0">
      <sharedItems containsBlank="1" containsMixedTypes="1" containsNumber="1" containsInteger="1" minValue="-27" maxValue="-2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6">
  <r>
    <x v="0"/>
    <n v="-26"/>
    <n v="-27"/>
  </r>
  <r>
    <x v="1"/>
    <m/>
    <m/>
  </r>
  <r>
    <x v="1"/>
    <m/>
    <m/>
  </r>
  <r>
    <x v="2"/>
    <m/>
    <m/>
  </r>
  <r>
    <x v="2"/>
    <m/>
    <m/>
  </r>
  <r>
    <x v="1"/>
    <s v="X"/>
    <m/>
  </r>
  <r>
    <x v="2"/>
    <m/>
    <m/>
  </r>
  <r>
    <x v="1"/>
    <m/>
    <s v="X"/>
  </r>
  <r>
    <x v="1"/>
    <s v="X"/>
    <m/>
  </r>
  <r>
    <x v="1"/>
    <m/>
    <s v="X"/>
  </r>
  <r>
    <x v="1"/>
    <s v="X"/>
    <m/>
  </r>
  <r>
    <x v="1"/>
    <m/>
    <s v="X"/>
  </r>
  <r>
    <x v="1"/>
    <m/>
    <s v="X"/>
  </r>
  <r>
    <x v="2"/>
    <m/>
    <m/>
  </r>
  <r>
    <x v="1"/>
    <s v="X"/>
    <m/>
  </r>
  <r>
    <x v="1"/>
    <m/>
    <s v="X"/>
  </r>
  <r>
    <x v="1"/>
    <s v="X"/>
    <m/>
  </r>
  <r>
    <x v="1"/>
    <s v="X"/>
    <m/>
  </r>
  <r>
    <x v="2"/>
    <m/>
    <m/>
  </r>
  <r>
    <x v="2"/>
    <m/>
    <m/>
  </r>
  <r>
    <x v="1"/>
    <m/>
    <s v="X"/>
  </r>
  <r>
    <x v="1"/>
    <m/>
    <s v="X"/>
  </r>
  <r>
    <x v="1"/>
    <s v="X"/>
    <m/>
  </r>
  <r>
    <x v="1"/>
    <m/>
    <s v="X"/>
  </r>
  <r>
    <x v="1"/>
    <m/>
    <s v="X"/>
  </r>
  <r>
    <x v="2"/>
    <m/>
    <m/>
  </r>
  <r>
    <x v="1"/>
    <s v="X"/>
    <m/>
  </r>
  <r>
    <x v="1"/>
    <s v="X"/>
    <m/>
  </r>
  <r>
    <x v="1"/>
    <m/>
    <m/>
  </r>
  <r>
    <x v="2"/>
    <m/>
    <m/>
  </r>
  <r>
    <x v="1"/>
    <s v="X"/>
    <m/>
  </r>
  <r>
    <x v="2"/>
    <m/>
    <m/>
  </r>
  <r>
    <x v="1"/>
    <m/>
    <s v="X"/>
  </r>
  <r>
    <x v="2"/>
    <m/>
    <m/>
  </r>
  <r>
    <x v="1"/>
    <m/>
    <s v="X"/>
  </r>
  <r>
    <x v="1"/>
    <s v="X"/>
    <m/>
  </r>
  <r>
    <x v="1"/>
    <s v="X"/>
    <m/>
  </r>
  <r>
    <x v="1"/>
    <m/>
    <s v="X"/>
  </r>
  <r>
    <x v="2"/>
    <m/>
    <m/>
  </r>
  <r>
    <x v="1"/>
    <m/>
    <m/>
  </r>
  <r>
    <x v="1"/>
    <s v="X"/>
    <m/>
  </r>
  <r>
    <x v="1"/>
    <s v="X"/>
    <m/>
  </r>
  <r>
    <x v="1"/>
    <s v="X"/>
    <m/>
  </r>
  <r>
    <x v="1"/>
    <s v="X"/>
    <m/>
  </r>
  <r>
    <x v="1"/>
    <s v="X"/>
    <m/>
  </r>
  <r>
    <x v="1"/>
    <s v="X"/>
    <m/>
  </r>
  <r>
    <x v="1"/>
    <s v="X"/>
    <m/>
  </r>
  <r>
    <x v="1"/>
    <s v="X"/>
    <m/>
  </r>
  <r>
    <x v="1"/>
    <m/>
    <m/>
  </r>
  <r>
    <x v="1"/>
    <s v="X"/>
    <m/>
  </r>
  <r>
    <x v="1"/>
    <m/>
    <m/>
  </r>
  <r>
    <x v="2"/>
    <m/>
    <m/>
  </r>
  <r>
    <x v="1"/>
    <s v="X"/>
    <m/>
  </r>
  <r>
    <x v="1"/>
    <s v="X"/>
    <m/>
  </r>
  <r>
    <x v="1"/>
    <m/>
    <m/>
  </r>
  <r>
    <x v="1"/>
    <s v="X"/>
    <m/>
  </r>
  <r>
    <x v="1"/>
    <m/>
    <m/>
  </r>
  <r>
    <x v="1"/>
    <m/>
    <m/>
  </r>
  <r>
    <x v="1"/>
    <m/>
    <m/>
  </r>
  <r>
    <x v="1"/>
    <m/>
    <m/>
  </r>
  <r>
    <x v="1"/>
    <m/>
    <m/>
  </r>
  <r>
    <x v="2"/>
    <m/>
    <m/>
  </r>
  <r>
    <x v="1"/>
    <m/>
    <m/>
  </r>
  <r>
    <x v="1"/>
    <s v="X"/>
    <m/>
  </r>
  <r>
    <x v="1"/>
    <m/>
    <m/>
  </r>
  <r>
    <x v="2"/>
    <m/>
    <m/>
  </r>
  <r>
    <x v="1"/>
    <s v="X"/>
    <m/>
  </r>
  <r>
    <x v="1"/>
    <m/>
    <m/>
  </r>
  <r>
    <x v="1"/>
    <s v="X"/>
    <m/>
  </r>
  <r>
    <x v="1"/>
    <m/>
    <m/>
  </r>
  <r>
    <x v="1"/>
    <m/>
    <m/>
  </r>
  <r>
    <x v="1"/>
    <s v="X"/>
    <m/>
  </r>
  <r>
    <x v="1"/>
    <m/>
    <s v="X"/>
  </r>
  <r>
    <x v="1"/>
    <s v="X"/>
    <m/>
  </r>
  <r>
    <x v="1"/>
    <s v="X"/>
    <m/>
  </r>
  <r>
    <x v="1"/>
    <m/>
    <m/>
  </r>
  <r>
    <x v="2"/>
    <m/>
    <s v="X"/>
  </r>
  <r>
    <x v="1"/>
    <s v="X"/>
    <m/>
  </r>
  <r>
    <x v="2"/>
    <m/>
    <m/>
  </r>
  <r>
    <x v="1"/>
    <m/>
    <m/>
  </r>
  <r>
    <x v="2"/>
    <m/>
    <m/>
  </r>
  <r>
    <x v="2"/>
    <m/>
    <m/>
  </r>
  <r>
    <x v="2"/>
    <m/>
    <m/>
  </r>
  <r>
    <x v="2"/>
    <m/>
    <m/>
  </r>
  <r>
    <x v="2"/>
    <m/>
    <m/>
  </r>
  <r>
    <x v="2"/>
    <m/>
    <m/>
  </r>
  <r>
    <x v="2"/>
    <m/>
    <m/>
  </r>
  <r>
    <x v="2"/>
    <m/>
    <m/>
  </r>
  <r>
    <x v="2"/>
    <m/>
    <m/>
  </r>
  <r>
    <x v="2"/>
    <m/>
    <m/>
  </r>
  <r>
    <x v="1"/>
    <s v="X"/>
    <m/>
  </r>
  <r>
    <x v="2"/>
    <m/>
    <m/>
  </r>
  <r>
    <x v="2"/>
    <m/>
    <m/>
  </r>
  <r>
    <x v="1"/>
    <m/>
    <m/>
  </r>
  <r>
    <x v="2"/>
    <m/>
    <m/>
  </r>
  <r>
    <x v="2"/>
    <m/>
    <m/>
  </r>
  <r>
    <x v="2"/>
    <m/>
    <m/>
  </r>
  <r>
    <x v="2"/>
    <m/>
    <m/>
  </r>
  <r>
    <x v="2"/>
    <m/>
    <m/>
  </r>
  <r>
    <x v="1"/>
    <m/>
    <m/>
  </r>
  <r>
    <x v="1"/>
    <m/>
    <m/>
  </r>
  <r>
    <x v="1"/>
    <s v="X"/>
    <m/>
  </r>
  <r>
    <x v="1"/>
    <s v="X"/>
    <m/>
  </r>
  <r>
    <x v="1"/>
    <s v="X"/>
    <m/>
  </r>
  <r>
    <x v="1"/>
    <s v="X"/>
    <m/>
  </r>
  <r>
    <x v="1"/>
    <s v="X"/>
    <m/>
  </r>
  <r>
    <x v="1"/>
    <s v="X"/>
    <m/>
  </r>
  <r>
    <x v="1"/>
    <s v="X"/>
    <m/>
  </r>
  <r>
    <x v="1"/>
    <s v="X"/>
    <m/>
  </r>
  <r>
    <x v="1"/>
    <s v="X"/>
    <m/>
  </r>
  <r>
    <x v="1"/>
    <s v="X"/>
    <m/>
  </r>
  <r>
    <x v="1"/>
    <s v="X"/>
    <m/>
  </r>
  <r>
    <x v="1"/>
    <s v="X"/>
    <m/>
  </r>
  <r>
    <x v="1"/>
    <s v="X"/>
    <m/>
  </r>
  <r>
    <x v="1"/>
    <s v="X"/>
    <m/>
  </r>
  <r>
    <x v="1"/>
    <s v="X"/>
    <m/>
  </r>
  <r>
    <x v="1"/>
    <s v="X"/>
    <m/>
  </r>
  <r>
    <x v="2"/>
    <m/>
    <m/>
  </r>
  <r>
    <x v="2"/>
    <m/>
    <m/>
  </r>
  <r>
    <x v="1"/>
    <m/>
    <m/>
  </r>
  <r>
    <x v="2"/>
    <m/>
    <m/>
  </r>
  <r>
    <x v="2"/>
    <m/>
    <m/>
  </r>
  <r>
    <x v="2"/>
    <m/>
    <m/>
  </r>
  <r>
    <x v="1"/>
    <m/>
    <m/>
  </r>
  <r>
    <x v="1"/>
    <m/>
    <m/>
  </r>
  <r>
    <x v="1"/>
    <m/>
    <s v="X"/>
  </r>
  <r>
    <x v="1"/>
    <s v="X"/>
    <m/>
  </r>
  <r>
    <x v="1"/>
    <s v="X"/>
    <m/>
  </r>
  <r>
    <x v="1"/>
    <s v="X"/>
    <m/>
  </r>
  <r>
    <x v="1"/>
    <s v="X"/>
    <m/>
  </r>
  <r>
    <x v="1"/>
    <s v="X"/>
    <m/>
  </r>
  <r>
    <x v="1"/>
    <s v="X"/>
    <m/>
  </r>
  <r>
    <x v="1"/>
    <s v="X"/>
    <m/>
  </r>
  <r>
    <x v="2"/>
    <m/>
    <m/>
  </r>
  <r>
    <x v="1"/>
    <s v="X"/>
    <m/>
  </r>
  <r>
    <x v="2"/>
    <m/>
    <m/>
  </r>
  <r>
    <x v="1"/>
    <s v="X"/>
    <m/>
  </r>
  <r>
    <x v="2"/>
    <m/>
    <m/>
  </r>
  <r>
    <x v="1"/>
    <s v="X"/>
    <m/>
  </r>
  <r>
    <x v="1"/>
    <m/>
    <s v="X"/>
  </r>
  <r>
    <x v="1"/>
    <s v="X"/>
    <m/>
  </r>
  <r>
    <x v="1"/>
    <s v="X"/>
    <m/>
  </r>
  <r>
    <x v="1"/>
    <s v="X"/>
    <m/>
  </r>
  <r>
    <x v="1"/>
    <s v="X"/>
    <m/>
  </r>
  <r>
    <x v="1"/>
    <s v="X"/>
    <m/>
  </r>
  <r>
    <x v="1"/>
    <s v="X"/>
    <m/>
  </r>
  <r>
    <x v="1"/>
    <s v="X"/>
    <m/>
  </r>
  <r>
    <x v="1"/>
    <s v="X"/>
    <m/>
  </r>
  <r>
    <x v="1"/>
    <s v="X"/>
    <m/>
  </r>
  <r>
    <x v="1"/>
    <m/>
    <s v="X"/>
  </r>
  <r>
    <x v="1"/>
    <s v="X"/>
    <m/>
  </r>
  <r>
    <x v="1"/>
    <s v="X"/>
    <m/>
  </r>
  <r>
    <x v="1"/>
    <s v="X"/>
    <m/>
  </r>
  <r>
    <x v="1"/>
    <s v="X"/>
    <m/>
  </r>
  <r>
    <x v="1"/>
    <s v="X"/>
    <m/>
  </r>
  <r>
    <x v="2"/>
    <m/>
    <m/>
  </r>
  <r>
    <x v="1"/>
    <m/>
    <s v="X"/>
  </r>
  <r>
    <x v="1"/>
    <s v="X"/>
    <m/>
  </r>
  <r>
    <x v="1"/>
    <s v="X"/>
    <m/>
  </r>
  <r>
    <x v="1"/>
    <s v="X"/>
    <m/>
  </r>
  <r>
    <x v="1"/>
    <m/>
    <s v="X"/>
  </r>
  <r>
    <x v="2"/>
    <m/>
    <m/>
  </r>
  <r>
    <x v="1"/>
    <m/>
    <s v="X"/>
  </r>
  <r>
    <x v="2"/>
    <m/>
    <m/>
  </r>
  <r>
    <x v="1"/>
    <s v="X"/>
    <m/>
  </r>
  <r>
    <x v="1"/>
    <s v="X"/>
    <m/>
  </r>
  <r>
    <x v="2"/>
    <m/>
    <m/>
  </r>
  <r>
    <x v="1"/>
    <s v="X"/>
    <m/>
  </r>
  <r>
    <x v="1"/>
    <s v="X"/>
    <m/>
  </r>
  <r>
    <x v="1"/>
    <s v="X"/>
    <m/>
  </r>
  <r>
    <x v="1"/>
    <m/>
    <m/>
  </r>
  <r>
    <x v="1"/>
    <m/>
    <s v="X"/>
  </r>
  <r>
    <x v="1"/>
    <m/>
    <s v="X"/>
  </r>
  <r>
    <x v="1"/>
    <s v="X"/>
    <m/>
  </r>
  <r>
    <x v="1"/>
    <s v="X"/>
    <m/>
  </r>
  <r>
    <x v="2"/>
    <m/>
    <m/>
  </r>
  <r>
    <x v="1"/>
    <m/>
    <s v="X"/>
  </r>
  <r>
    <x v="1"/>
    <s v="X"/>
    <m/>
  </r>
  <r>
    <x v="1"/>
    <s v="X"/>
    <m/>
  </r>
  <r>
    <x v="1"/>
    <s v="X"/>
    <m/>
  </r>
  <r>
    <x v="1"/>
    <s v="X"/>
    <m/>
  </r>
  <r>
    <x v="1"/>
    <m/>
    <m/>
  </r>
  <r>
    <x v="1"/>
    <s v="X"/>
    <m/>
  </r>
  <r>
    <x v="1"/>
    <s v="X"/>
    <m/>
  </r>
  <r>
    <x v="2"/>
    <m/>
    <m/>
  </r>
  <r>
    <x v="1"/>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1B00-000000000000}" name="PivotTable2" cacheId="1"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A4" firstHeaderRow="1" firstDataRow="1" firstDataCol="0"/>
  <pivotFields count="3">
    <pivotField dataField="1" showAll="0">
      <items count="4">
        <item x="0"/>
        <item x="2"/>
        <item x="1"/>
        <item t="default"/>
      </items>
    </pivotField>
    <pivotField showAll="0"/>
    <pivotField showAll="0"/>
  </pivotFields>
  <rowItems count="1">
    <i/>
  </rowItems>
  <colItems count="1">
    <i/>
  </colItems>
  <dataFields count="1">
    <dataField name="Count of Đã thực hiện xong"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75" dT="2024-10-16T02:50:31.99" personId="{195EC251-BB36-4950-812E-09BE3F2FFD55}" id="{B715BEA2-3B07-47D2-97C2-CFB4D4B2127D}">
    <text>Đã TH; ĐK năm 2025 là 0,5ha</text>
  </threadedComment>
</ThreadedComments>
</file>

<file path=xl/threadedComments/threadedComment2.xml><?xml version="1.0" encoding="utf-8"?>
<ThreadedComments xmlns="http://schemas.microsoft.com/office/spreadsheetml/2018/threadedcomments" xmlns:x="http://schemas.openxmlformats.org/spreadsheetml/2006/main">
  <threadedComment ref="D97" dT="2024-10-16T02:14:53.87" personId="{195EC251-BB36-4950-812E-09BE3F2FFD55}" id="{BAEC4E70-0696-47C0-92FE-B3983C645768}">
    <text>Đã thực hiện 0,1ha</text>
  </threadedComment>
  <threadedComment ref="D98" dT="2024-10-16T02:20:52.15" personId="{195EC251-BB36-4950-812E-09BE3F2FFD55}" id="{D09D90DB-C141-453F-B0C7-96D540C7DAD3}">
    <text>Đã TH 0,01ha chuyển tiếp 0,29ha</text>
  </threadedComment>
  <threadedComment ref="D99" dT="2024-10-16T02:20:32.09" personId="{195EC251-BB36-4950-812E-09BE3F2FFD55}" id="{D0203AAC-3A46-4ECC-ACBB-9020C5F931A3}">
    <text>Đã TH 0,13ha chuyển tiếp 0,27ha</text>
  </threadedComment>
  <threadedComment ref="F100" dT="2024-10-16T02:50:31.99" personId="{195EC251-BB36-4950-812E-09BE3F2FFD55}" id="{B715BEA2-3B07-47D3-97C2-CFB4D4B2127D}">
    <text>Đã TH; ĐK năm 2025 là 0,5ha</text>
  </threadedComment>
  <threadedComment ref="D101" dT="2024-10-16T02:23:29.81" personId="{195EC251-BB36-4950-812E-09BE3F2FFD55}" id="{CB531EA7-065A-434E-961F-A146A02DE0D2}">
    <text>Đã TH 0,1ha; Chuyển tiếp 0,2ha</text>
  </threadedComment>
  <threadedComment ref="D102" dT="2024-10-16T02:51:07.88" personId="{195EC251-BB36-4950-812E-09BE3F2FFD55}" id="{8CD85A36-D61A-4622-8BDA-EBF79110D916}">
    <text>Đã TH 0,01ha; chuyển tiếp 0,29ha</text>
  </threadedComment>
  <threadedComment ref="D104" dT="2024-10-16T02:26:45.33" personId="{195EC251-BB36-4950-812E-09BE3F2FFD55}" id="{E166B55F-ADAB-4CC6-A16D-8154BD133E65}">
    <text>Đã TH 0,02ha; Chuyển tiếp 0,48ha</text>
  </threadedComment>
  <threadedComment ref="D105" dT="2024-10-16T02:28:26.57" personId="{195EC251-BB36-4950-812E-09BE3F2FFD55}" id="{63B289A3-3A64-4569-A5A8-4BD13B282A76}">
    <text>Đã TH 0,08ha; Chuyển tiếp 0,42ha</text>
  </threadedComment>
  <threadedComment ref="D107" dT="2024-10-16T02:30:31.09" personId="{195EC251-BB36-4950-812E-09BE3F2FFD55}" id="{DBD2EDF7-EC04-4B1C-99DB-EBF21BFD83A5}">
    <text>Đã TH 0,17ha; Chuyển tiếp 0,13ha; Đk mới 0,2ha</text>
  </threadedComment>
  <threadedComment ref="D108" dT="2024-10-16T02:34:01.63" personId="{195EC251-BB36-4950-812E-09BE3F2FFD55}" id="{11EB639E-BEBE-429E-A65A-F0E0402737A1}">
    <text>Đã TH 0,06ha; Chuyển tiếp 0,44ha</text>
  </threadedComment>
  <threadedComment ref="D117" dT="2024-10-16T02:54:06.54" personId="{195EC251-BB36-4950-812E-09BE3F2FFD55}" id="{A03EF46F-9CA9-46CD-BD04-AE9D43AEB5D2}">
    <text>Đã TH 3,85ha; Chuyển tiếp 0,75ha</text>
  </threadedComment>
  <threadedComment ref="D130" dT="2024-10-16T03:03:44.73" personId="{195EC251-BB36-4950-812E-09BE3F2FFD55}" id="{141114D0-8E83-4396-8B61-AE97763ED296}">
    <text>Đã TH 2ha; Chuyển tiếp 13ha</text>
  </threadedComment>
  <threadedComment ref="D175" dT="2024-10-16T03:12:03.17" personId="{195EC251-BB36-4950-812E-09BE3F2FFD55}" id="{CA730B74-7E50-47EC-9ED9-C139D9C5FBE7}">
    <text>Đã TH 0,3ha</text>
  </threadedComment>
  <threadedComment ref="E177" dT="2024-10-16T04:16:45.72" personId="{195EC251-BB36-4950-812E-09BE3F2FFD55}" id="{39133C9D-35B8-429F-9B85-CABD2255F7C4}">
    <text xml:space="preserve">Tăng thêm 0,2ha
</text>
  </threadedComment>
</ThreadedComment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20.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2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2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3"/>
  <dimension ref="A1"/>
  <sheetViews>
    <sheetView workbookViewId="0"/>
  </sheetViews>
  <sheetFormatPr defaultRowHeight="14.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
  <sheetViews>
    <sheetView workbookViewId="0"/>
  </sheetViews>
  <sheetFormatPr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
  <sheetViews>
    <sheetView workbookViewId="0"/>
  </sheetViews>
  <sheetFormatPr defaultRowHeight="14.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
  <sheetViews>
    <sheetView workbookViewId="0"/>
  </sheetViews>
  <sheetFormatPr defaultRowHeight="14.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
  <sheetViews>
    <sheetView workbookViewId="0"/>
  </sheetViews>
  <sheetFormatPr defaultRowHeight="14.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Y196"/>
  <sheetViews>
    <sheetView topLeftCell="B1" zoomScale="85" zoomScaleNormal="85" workbookViewId="0">
      <selection activeCell="B2" sqref="B2:Y2"/>
    </sheetView>
  </sheetViews>
  <sheetFormatPr defaultColWidth="9.1796875" defaultRowHeight="13"/>
  <cols>
    <col min="1" max="1" width="4.54296875" style="24" bestFit="1" customWidth="1"/>
    <col min="2" max="2" width="43.54296875" style="7" customWidth="1"/>
    <col min="3" max="3" width="7.54296875" style="24" customWidth="1"/>
    <col min="4" max="4" width="9" style="56" customWidth="1"/>
    <col min="5" max="5" width="6.54296875" style="56" customWidth="1"/>
    <col min="6" max="6" width="8.54296875" style="56" customWidth="1"/>
    <col min="7" max="8" width="8" style="24" customWidth="1"/>
    <col min="9" max="9" width="6.54296875" style="24" customWidth="1"/>
    <col min="10" max="10" width="6.453125" style="24" customWidth="1"/>
    <col min="11" max="11" width="8" style="24" customWidth="1"/>
    <col min="12" max="12" width="8.1796875" style="24" customWidth="1"/>
    <col min="13" max="13" width="5.54296875" style="24" customWidth="1"/>
    <col min="14" max="14" width="7.54296875" style="24" customWidth="1"/>
    <col min="15" max="15" width="6.1796875" style="24" customWidth="1"/>
    <col min="16" max="16" width="7.453125" style="24" customWidth="1"/>
    <col min="17" max="17" width="6.453125" style="24" customWidth="1"/>
    <col min="18" max="18" width="6.54296875" style="24" customWidth="1"/>
    <col min="19" max="19" width="6" style="24" customWidth="1"/>
    <col min="20" max="20" width="5.54296875" style="24" customWidth="1"/>
    <col min="21" max="21" width="7" style="24" customWidth="1"/>
    <col min="22" max="22" width="14.1796875" style="24" customWidth="1"/>
    <col min="23" max="23" width="22" style="7" customWidth="1"/>
    <col min="24" max="24" width="23.1796875" style="7" customWidth="1"/>
    <col min="25" max="25" width="23.453125" style="24" customWidth="1"/>
    <col min="26" max="16384" width="9.1796875" style="7"/>
  </cols>
  <sheetData>
    <row r="1" spans="1:25" s="15" customFormat="1" ht="15">
      <c r="A1" s="845" t="s">
        <v>324</v>
      </c>
      <c r="B1" s="845"/>
      <c r="C1" s="11"/>
      <c r="D1" s="12"/>
      <c r="E1" s="12"/>
      <c r="F1" s="12"/>
      <c r="G1" s="11"/>
      <c r="H1" s="11"/>
      <c r="I1" s="11"/>
      <c r="J1" s="11"/>
      <c r="K1" s="11"/>
      <c r="L1" s="11"/>
      <c r="M1" s="11"/>
      <c r="N1" s="11"/>
      <c r="O1" s="11"/>
      <c r="P1" s="11"/>
      <c r="Q1" s="11"/>
      <c r="R1" s="11"/>
      <c r="S1" s="11"/>
      <c r="T1" s="11"/>
      <c r="U1" s="11"/>
      <c r="V1" s="11"/>
      <c r="W1" s="13"/>
      <c r="Y1" s="14"/>
    </row>
    <row r="2" spans="1:25" s="15" customFormat="1" ht="17.5">
      <c r="A2" s="16"/>
      <c r="B2" s="846" t="s">
        <v>341</v>
      </c>
      <c r="C2" s="846"/>
      <c r="D2" s="846"/>
      <c r="E2" s="846"/>
      <c r="F2" s="846"/>
      <c r="G2" s="846"/>
      <c r="H2" s="846"/>
      <c r="I2" s="846"/>
      <c r="J2" s="846"/>
      <c r="K2" s="846"/>
      <c r="L2" s="846"/>
      <c r="M2" s="846"/>
      <c r="N2" s="846"/>
      <c r="O2" s="846"/>
      <c r="P2" s="846"/>
      <c r="Q2" s="846"/>
      <c r="R2" s="846"/>
      <c r="S2" s="846"/>
      <c r="T2" s="846"/>
      <c r="U2" s="846"/>
      <c r="V2" s="846"/>
      <c r="W2" s="846"/>
      <c r="X2" s="846"/>
      <c r="Y2" s="846"/>
    </row>
    <row r="3" spans="1:25" s="15" customFormat="1" ht="16.5">
      <c r="A3" s="17"/>
      <c r="B3" s="17"/>
      <c r="C3" s="18"/>
      <c r="D3" s="18"/>
      <c r="E3" s="18"/>
      <c r="F3" s="18"/>
      <c r="G3" s="18"/>
      <c r="H3" s="18"/>
      <c r="I3" s="18"/>
      <c r="J3" s="18"/>
      <c r="K3" s="18"/>
      <c r="L3" s="18"/>
      <c r="M3" s="18"/>
      <c r="N3" s="18"/>
      <c r="O3" s="18"/>
      <c r="P3" s="18"/>
      <c r="Q3" s="18"/>
      <c r="R3" s="18"/>
      <c r="S3" s="18"/>
      <c r="T3" s="18"/>
      <c r="U3" s="18"/>
      <c r="V3" s="17"/>
      <c r="W3" s="17"/>
      <c r="Y3" s="14"/>
    </row>
    <row r="4" spans="1:25">
      <c r="A4" s="19"/>
      <c r="B4" s="20"/>
      <c r="C4" s="19"/>
      <c r="D4" s="21"/>
      <c r="E4" s="21"/>
      <c r="F4" s="93"/>
      <c r="G4" s="23"/>
      <c r="H4" s="23"/>
      <c r="I4" s="23"/>
      <c r="J4" s="23"/>
      <c r="K4" s="23"/>
      <c r="L4" s="23"/>
      <c r="M4" s="23"/>
      <c r="N4" s="23"/>
      <c r="O4" s="23"/>
      <c r="P4" s="23"/>
      <c r="Q4" s="23"/>
      <c r="R4" s="23"/>
      <c r="S4" s="23"/>
      <c r="T4" s="23"/>
      <c r="U4" s="23"/>
      <c r="V4" s="19"/>
      <c r="W4" s="22"/>
    </row>
    <row r="5" spans="1:25">
      <c r="A5" s="847" t="s">
        <v>59</v>
      </c>
      <c r="B5" s="843" t="s">
        <v>60</v>
      </c>
      <c r="C5" s="843" t="s">
        <v>61</v>
      </c>
      <c r="D5" s="848" t="s">
        <v>106</v>
      </c>
      <c r="E5" s="843" t="s">
        <v>107</v>
      </c>
      <c r="F5" s="843" t="s">
        <v>108</v>
      </c>
      <c r="G5" s="843"/>
      <c r="H5" s="843"/>
      <c r="I5" s="843"/>
      <c r="J5" s="843"/>
      <c r="K5" s="843"/>
      <c r="L5" s="843"/>
      <c r="M5" s="843"/>
      <c r="N5" s="843"/>
      <c r="O5" s="843"/>
      <c r="P5" s="843"/>
      <c r="Q5" s="843"/>
      <c r="R5" s="843"/>
      <c r="S5" s="843"/>
      <c r="T5" s="843"/>
      <c r="U5" s="843"/>
      <c r="V5" s="843" t="s">
        <v>124</v>
      </c>
      <c r="W5" s="843" t="s">
        <v>0</v>
      </c>
      <c r="X5" s="848" t="s">
        <v>63</v>
      </c>
      <c r="Y5" s="848" t="s">
        <v>223</v>
      </c>
    </row>
    <row r="6" spans="1:25">
      <c r="A6" s="847"/>
      <c r="B6" s="843"/>
      <c r="C6" s="843"/>
      <c r="D6" s="848"/>
      <c r="E6" s="843"/>
      <c r="F6" s="843" t="s">
        <v>109</v>
      </c>
      <c r="G6" s="843" t="s">
        <v>62</v>
      </c>
      <c r="H6" s="843"/>
      <c r="I6" s="843"/>
      <c r="J6" s="843"/>
      <c r="K6" s="843"/>
      <c r="L6" s="843"/>
      <c r="M6" s="843"/>
      <c r="N6" s="843"/>
      <c r="O6" s="843"/>
      <c r="P6" s="843"/>
      <c r="Q6" s="843"/>
      <c r="R6" s="843"/>
      <c r="S6" s="843"/>
      <c r="T6" s="843"/>
      <c r="U6" s="843"/>
      <c r="V6" s="843"/>
      <c r="W6" s="843"/>
      <c r="X6" s="848"/>
      <c r="Y6" s="848"/>
    </row>
    <row r="7" spans="1:25" ht="65">
      <c r="A7" s="847"/>
      <c r="B7" s="843"/>
      <c r="C7" s="843"/>
      <c r="D7" s="848"/>
      <c r="E7" s="843"/>
      <c r="F7" s="843"/>
      <c r="G7" s="81" t="s">
        <v>110</v>
      </c>
      <c r="H7" s="81" t="s">
        <v>111</v>
      </c>
      <c r="I7" s="81" t="s">
        <v>112</v>
      </c>
      <c r="J7" s="81" t="s">
        <v>113</v>
      </c>
      <c r="K7" s="81" t="s">
        <v>222</v>
      </c>
      <c r="L7" s="81" t="s">
        <v>114</v>
      </c>
      <c r="M7" s="81" t="s">
        <v>115</v>
      </c>
      <c r="N7" s="81" t="s">
        <v>116</v>
      </c>
      <c r="O7" s="81" t="s">
        <v>117</v>
      </c>
      <c r="P7" s="81" t="s">
        <v>118</v>
      </c>
      <c r="Q7" s="81" t="s">
        <v>119</v>
      </c>
      <c r="R7" s="81" t="s">
        <v>120</v>
      </c>
      <c r="S7" s="81" t="s">
        <v>121</v>
      </c>
      <c r="T7" s="81" t="s">
        <v>122</v>
      </c>
      <c r="U7" s="81" t="s">
        <v>123</v>
      </c>
      <c r="V7" s="843"/>
      <c r="W7" s="843"/>
      <c r="X7" s="848"/>
      <c r="Y7" s="848"/>
    </row>
    <row r="8" spans="1:25" ht="25" hidden="1">
      <c r="A8" s="82" t="s">
        <v>125</v>
      </c>
      <c r="B8" s="82" t="s">
        <v>126</v>
      </c>
      <c r="C8" s="82"/>
      <c r="D8" s="82" t="s">
        <v>127</v>
      </c>
      <c r="E8" s="82" t="s">
        <v>128</v>
      </c>
      <c r="F8" s="82" t="s">
        <v>129</v>
      </c>
      <c r="G8" s="82" t="s">
        <v>130</v>
      </c>
      <c r="H8" s="82" t="s">
        <v>162</v>
      </c>
      <c r="I8" s="82" t="s">
        <v>163</v>
      </c>
      <c r="J8" s="82" t="s">
        <v>164</v>
      </c>
      <c r="K8" s="82" t="s">
        <v>165</v>
      </c>
      <c r="L8" s="82" t="s">
        <v>166</v>
      </c>
      <c r="M8" s="82" t="s">
        <v>167</v>
      </c>
      <c r="N8" s="82" t="s">
        <v>168</v>
      </c>
      <c r="O8" s="82" t="s">
        <v>169</v>
      </c>
      <c r="P8" s="82" t="s">
        <v>170</v>
      </c>
      <c r="Q8" s="82" t="s">
        <v>171</v>
      </c>
      <c r="R8" s="82" t="s">
        <v>172</v>
      </c>
      <c r="S8" s="82" t="s">
        <v>173</v>
      </c>
      <c r="T8" s="82" t="s">
        <v>174</v>
      </c>
      <c r="U8" s="82" t="s">
        <v>175</v>
      </c>
      <c r="V8" s="82" t="s">
        <v>176</v>
      </c>
      <c r="W8" s="82" t="s">
        <v>177</v>
      </c>
      <c r="X8" s="25"/>
      <c r="Y8" s="26"/>
    </row>
    <row r="9" spans="1:25" s="36" customFormat="1">
      <c r="A9" s="27" t="s">
        <v>1</v>
      </c>
      <c r="B9" s="28" t="s">
        <v>376</v>
      </c>
      <c r="C9" s="29"/>
      <c r="D9" s="30"/>
      <c r="E9" s="30"/>
      <c r="F9" s="30"/>
      <c r="G9" s="31"/>
      <c r="H9" s="31"/>
      <c r="I9" s="31"/>
      <c r="J9" s="31"/>
      <c r="K9" s="31"/>
      <c r="L9" s="31"/>
      <c r="M9" s="31"/>
      <c r="N9" s="31"/>
      <c r="O9" s="31"/>
      <c r="P9" s="31"/>
      <c r="Q9" s="31"/>
      <c r="R9" s="31"/>
      <c r="S9" s="31"/>
      <c r="T9" s="31"/>
      <c r="U9" s="31"/>
      <c r="V9" s="32"/>
      <c r="W9" s="33"/>
      <c r="X9" s="35"/>
      <c r="Y9" s="34"/>
    </row>
    <row r="10" spans="1:25" s="36" customFormat="1" ht="26">
      <c r="A10" s="83" t="s">
        <v>2</v>
      </c>
      <c r="B10" s="84" t="s">
        <v>335</v>
      </c>
      <c r="C10" s="37"/>
      <c r="D10" s="38"/>
      <c r="E10" s="38"/>
      <c r="F10" s="38"/>
      <c r="G10" s="39"/>
      <c r="H10" s="39"/>
      <c r="I10" s="39"/>
      <c r="J10" s="39"/>
      <c r="K10" s="39"/>
      <c r="L10" s="39"/>
      <c r="M10" s="39"/>
      <c r="N10" s="39"/>
      <c r="O10" s="39"/>
      <c r="P10" s="39"/>
      <c r="Q10" s="39"/>
      <c r="R10" s="39"/>
      <c r="S10" s="39"/>
      <c r="T10" s="39"/>
      <c r="U10" s="39"/>
      <c r="V10" s="40"/>
      <c r="W10" s="41"/>
      <c r="X10" s="43"/>
      <c r="Y10" s="42"/>
    </row>
    <row r="11" spans="1:25" ht="37.5">
      <c r="A11" s="2">
        <v>1</v>
      </c>
      <c r="B11" s="65" t="s">
        <v>6</v>
      </c>
      <c r="C11" s="3" t="s">
        <v>7</v>
      </c>
      <c r="D11" s="4">
        <v>25.28</v>
      </c>
      <c r="E11" s="4">
        <v>21.68</v>
      </c>
      <c r="F11" s="4">
        <f>SUM(G11:U11)</f>
        <v>3.5999999999999996</v>
      </c>
      <c r="G11" s="4">
        <v>2.09</v>
      </c>
      <c r="H11" s="4"/>
      <c r="I11" s="4"/>
      <c r="J11" s="4"/>
      <c r="K11" s="4"/>
      <c r="L11" s="4"/>
      <c r="M11" s="4"/>
      <c r="N11" s="4">
        <v>1.46</v>
      </c>
      <c r="O11" s="4"/>
      <c r="P11" s="4"/>
      <c r="Q11" s="4"/>
      <c r="R11" s="4"/>
      <c r="S11" s="4"/>
      <c r="T11" s="4"/>
      <c r="U11" s="4">
        <v>0.05</v>
      </c>
      <c r="V11" s="2" t="s">
        <v>8</v>
      </c>
      <c r="W11" s="5"/>
      <c r="X11" s="5" t="s">
        <v>232</v>
      </c>
      <c r="Y11" s="6">
        <v>2021</v>
      </c>
    </row>
    <row r="12" spans="1:25" ht="25">
      <c r="A12" s="2">
        <f>A11+1</f>
        <v>2</v>
      </c>
      <c r="B12" s="65" t="s">
        <v>11</v>
      </c>
      <c r="C12" s="3" t="s">
        <v>9</v>
      </c>
      <c r="D12" s="4">
        <f>SUM(E12:F12)</f>
        <v>0.84</v>
      </c>
      <c r="E12" s="4"/>
      <c r="F12" s="4">
        <f>SUM(G12:U12)</f>
        <v>0.84</v>
      </c>
      <c r="G12" s="4">
        <v>0.7</v>
      </c>
      <c r="H12" s="4"/>
      <c r="I12" s="4">
        <v>0.14000000000000001</v>
      </c>
      <c r="J12" s="4"/>
      <c r="K12" s="4"/>
      <c r="L12" s="4"/>
      <c r="M12" s="4"/>
      <c r="N12" s="4"/>
      <c r="O12" s="4"/>
      <c r="P12" s="4"/>
      <c r="Q12" s="4"/>
      <c r="R12" s="4"/>
      <c r="S12" s="4"/>
      <c r="T12" s="4"/>
      <c r="U12" s="4"/>
      <c r="V12" s="2" t="s">
        <v>178</v>
      </c>
      <c r="W12" s="5"/>
      <c r="X12" s="5" t="s">
        <v>232</v>
      </c>
      <c r="Y12" s="6"/>
    </row>
    <row r="13" spans="1:25" ht="25">
      <c r="A13" s="2">
        <f>A12+1</f>
        <v>3</v>
      </c>
      <c r="B13" s="65" t="s">
        <v>303</v>
      </c>
      <c r="C13" s="3" t="s">
        <v>9</v>
      </c>
      <c r="D13" s="4">
        <v>0.65</v>
      </c>
      <c r="E13" s="4"/>
      <c r="F13" s="4">
        <f>SUM(G13:U13)</f>
        <v>0.65</v>
      </c>
      <c r="G13" s="4">
        <v>0.5</v>
      </c>
      <c r="H13" s="4"/>
      <c r="I13" s="4">
        <v>0.15</v>
      </c>
      <c r="J13" s="4"/>
      <c r="K13" s="4"/>
      <c r="L13" s="4"/>
      <c r="M13" s="4"/>
      <c r="N13" s="4"/>
      <c r="O13" s="4"/>
      <c r="P13" s="4"/>
      <c r="Q13" s="4"/>
      <c r="R13" s="4"/>
      <c r="S13" s="4"/>
      <c r="T13" s="4"/>
      <c r="U13" s="4"/>
      <c r="V13" s="2" t="s">
        <v>13</v>
      </c>
      <c r="W13" s="5"/>
      <c r="X13" s="5" t="s">
        <v>232</v>
      </c>
      <c r="Y13" s="6" t="s">
        <v>257</v>
      </c>
    </row>
    <row r="14" spans="1:25" ht="12.5">
      <c r="A14" s="2">
        <f t="shared" ref="A14:A20" si="0">A13+1</f>
        <v>4</v>
      </c>
      <c r="B14" s="65" t="s">
        <v>292</v>
      </c>
      <c r="C14" s="6" t="s">
        <v>4</v>
      </c>
      <c r="D14" s="4">
        <f>E14+F14</f>
        <v>1</v>
      </c>
      <c r="E14" s="4">
        <v>0.4</v>
      </c>
      <c r="F14" s="4">
        <f t="shared" ref="F14:F17" si="1">SUM(G14:U14)</f>
        <v>0.6</v>
      </c>
      <c r="G14" s="49">
        <v>0.6</v>
      </c>
      <c r="H14" s="4"/>
      <c r="I14" s="4"/>
      <c r="J14" s="4"/>
      <c r="K14" s="4"/>
      <c r="L14" s="4"/>
      <c r="M14" s="4"/>
      <c r="N14" s="4"/>
      <c r="O14" s="4"/>
      <c r="P14" s="4"/>
      <c r="Q14" s="4"/>
      <c r="R14" s="4"/>
      <c r="S14" s="4"/>
      <c r="T14" s="4"/>
      <c r="U14" s="4"/>
      <c r="V14" s="6" t="s">
        <v>29</v>
      </c>
      <c r="W14" s="5"/>
      <c r="X14" s="5" t="s">
        <v>232</v>
      </c>
      <c r="Y14" s="6"/>
    </row>
    <row r="15" spans="1:25" ht="12.5">
      <c r="A15" s="2">
        <f t="shared" si="0"/>
        <v>5</v>
      </c>
      <c r="B15" s="65" t="s">
        <v>144</v>
      </c>
      <c r="C15" s="6" t="s">
        <v>24</v>
      </c>
      <c r="D15" s="58">
        <f t="shared" ref="D15:D17" si="2">SUM(E15:F15)</f>
        <v>0.03</v>
      </c>
      <c r="E15" s="4"/>
      <c r="F15" s="4">
        <f t="shared" si="1"/>
        <v>0.03</v>
      </c>
      <c r="G15" s="49"/>
      <c r="H15" s="4"/>
      <c r="I15" s="4"/>
      <c r="J15" s="4"/>
      <c r="K15" s="4"/>
      <c r="L15" s="4"/>
      <c r="M15" s="4"/>
      <c r="N15" s="4">
        <v>0.03</v>
      </c>
      <c r="O15" s="4"/>
      <c r="P15" s="4"/>
      <c r="Q15" s="4"/>
      <c r="R15" s="4"/>
      <c r="S15" s="4"/>
      <c r="T15" s="4"/>
      <c r="U15" s="4"/>
      <c r="V15" s="6" t="s">
        <v>26</v>
      </c>
      <c r="W15" s="5"/>
      <c r="X15" s="5" t="s">
        <v>232</v>
      </c>
      <c r="Y15" s="6"/>
    </row>
    <row r="16" spans="1:25" ht="12.5">
      <c r="A16" s="2">
        <f t="shared" si="0"/>
        <v>6</v>
      </c>
      <c r="B16" s="65" t="s">
        <v>145</v>
      </c>
      <c r="C16" s="6" t="s">
        <v>24</v>
      </c>
      <c r="D16" s="58">
        <f t="shared" si="2"/>
        <v>0.03</v>
      </c>
      <c r="E16" s="4"/>
      <c r="F16" s="4">
        <f t="shared" si="1"/>
        <v>0.03</v>
      </c>
      <c r="G16" s="49"/>
      <c r="H16" s="4"/>
      <c r="I16" s="4"/>
      <c r="J16" s="4"/>
      <c r="K16" s="4"/>
      <c r="L16" s="4"/>
      <c r="M16" s="4"/>
      <c r="N16" s="4">
        <v>0.03</v>
      </c>
      <c r="O16" s="4"/>
      <c r="P16" s="4"/>
      <c r="Q16" s="4"/>
      <c r="R16" s="4"/>
      <c r="S16" s="4"/>
      <c r="T16" s="4"/>
      <c r="U16" s="4"/>
      <c r="V16" s="6" t="s">
        <v>26</v>
      </c>
      <c r="W16" s="5"/>
      <c r="X16" s="5" t="s">
        <v>232</v>
      </c>
      <c r="Y16" s="6"/>
    </row>
    <row r="17" spans="1:25" ht="12.5">
      <c r="A17" s="2">
        <f t="shared" si="0"/>
        <v>7</v>
      </c>
      <c r="B17" s="65" t="s">
        <v>146</v>
      </c>
      <c r="C17" s="6" t="s">
        <v>24</v>
      </c>
      <c r="D17" s="58">
        <f t="shared" si="2"/>
        <v>0.02</v>
      </c>
      <c r="E17" s="4"/>
      <c r="F17" s="4">
        <f t="shared" si="1"/>
        <v>0.02</v>
      </c>
      <c r="G17" s="49"/>
      <c r="H17" s="4"/>
      <c r="I17" s="4"/>
      <c r="J17" s="4"/>
      <c r="K17" s="4"/>
      <c r="L17" s="4"/>
      <c r="M17" s="4"/>
      <c r="N17" s="4">
        <v>0.02</v>
      </c>
      <c r="O17" s="4"/>
      <c r="P17" s="4"/>
      <c r="Q17" s="4"/>
      <c r="R17" s="4"/>
      <c r="S17" s="4"/>
      <c r="T17" s="4"/>
      <c r="U17" s="4"/>
      <c r="V17" s="6" t="s">
        <v>5</v>
      </c>
      <c r="W17" s="5"/>
      <c r="X17" s="5" t="s">
        <v>232</v>
      </c>
      <c r="Y17" s="6"/>
    </row>
    <row r="18" spans="1:25" ht="12.5">
      <c r="A18" s="2">
        <f t="shared" si="0"/>
        <v>8</v>
      </c>
      <c r="B18" s="65" t="s">
        <v>148</v>
      </c>
      <c r="C18" s="6" t="s">
        <v>149</v>
      </c>
      <c r="D18" s="58">
        <v>6</v>
      </c>
      <c r="E18" s="4"/>
      <c r="F18" s="4">
        <f>G18</f>
        <v>6</v>
      </c>
      <c r="G18" s="49">
        <v>6</v>
      </c>
      <c r="H18" s="4"/>
      <c r="I18" s="4"/>
      <c r="J18" s="4"/>
      <c r="K18" s="4"/>
      <c r="L18" s="4"/>
      <c r="M18" s="4"/>
      <c r="N18" s="4"/>
      <c r="O18" s="4"/>
      <c r="P18" s="4"/>
      <c r="Q18" s="4"/>
      <c r="R18" s="4"/>
      <c r="S18" s="4"/>
      <c r="T18" s="4"/>
      <c r="U18" s="4"/>
      <c r="V18" s="6" t="s">
        <v>26</v>
      </c>
      <c r="W18" s="5"/>
      <c r="X18" s="5" t="s">
        <v>232</v>
      </c>
      <c r="Y18" s="6"/>
    </row>
    <row r="19" spans="1:25" ht="25">
      <c r="A19" s="2">
        <f>A18+1</f>
        <v>9</v>
      </c>
      <c r="B19" s="5" t="s">
        <v>189</v>
      </c>
      <c r="C19" s="6" t="s">
        <v>9</v>
      </c>
      <c r="D19" s="58">
        <f>F19</f>
        <v>0.20199999999999999</v>
      </c>
      <c r="E19" s="4"/>
      <c r="F19" s="4">
        <f>G19+N19</f>
        <v>0.20199999999999999</v>
      </c>
      <c r="G19" s="49">
        <v>0.17399999999999999</v>
      </c>
      <c r="H19" s="4"/>
      <c r="I19" s="4"/>
      <c r="J19" s="4"/>
      <c r="K19" s="4"/>
      <c r="L19" s="4"/>
      <c r="M19" s="4"/>
      <c r="N19" s="4">
        <v>2.8000000000000001E-2</v>
      </c>
      <c r="O19" s="4"/>
      <c r="P19" s="4"/>
      <c r="Q19" s="4"/>
      <c r="R19" s="4"/>
      <c r="S19" s="4"/>
      <c r="T19" s="4"/>
      <c r="U19" s="4"/>
      <c r="V19" s="6" t="s">
        <v>190</v>
      </c>
      <c r="W19" s="5"/>
      <c r="X19" s="5" t="s">
        <v>232</v>
      </c>
      <c r="Y19" s="6"/>
    </row>
    <row r="20" spans="1:25" ht="12.5">
      <c r="A20" s="2">
        <f t="shared" si="0"/>
        <v>10</v>
      </c>
      <c r="B20" s="65" t="s">
        <v>310</v>
      </c>
      <c r="C20" s="6" t="s">
        <v>20</v>
      </c>
      <c r="D20" s="4">
        <v>3.5</v>
      </c>
      <c r="E20" s="4"/>
      <c r="F20" s="4">
        <v>3.5</v>
      </c>
      <c r="G20" s="4"/>
      <c r="H20" s="4"/>
      <c r="I20" s="4"/>
      <c r="J20" s="4">
        <v>3.5</v>
      </c>
      <c r="K20" s="4"/>
      <c r="L20" s="4"/>
      <c r="M20" s="4"/>
      <c r="N20" s="4"/>
      <c r="O20" s="4"/>
      <c r="P20" s="4"/>
      <c r="Q20" s="4"/>
      <c r="R20" s="4"/>
      <c r="S20" s="4"/>
      <c r="T20" s="4"/>
      <c r="U20" s="4"/>
      <c r="V20" s="2" t="s">
        <v>10</v>
      </c>
      <c r="W20" s="6"/>
      <c r="X20" s="6" t="s">
        <v>232</v>
      </c>
      <c r="Y20" s="85" t="s">
        <v>230</v>
      </c>
    </row>
    <row r="21" spans="1:25" ht="26">
      <c r="A21" s="83" t="s">
        <v>3</v>
      </c>
      <c r="B21" s="84" t="s">
        <v>336</v>
      </c>
      <c r="C21" s="6"/>
      <c r="D21" s="58"/>
      <c r="E21" s="4"/>
      <c r="F21" s="4"/>
      <c r="G21" s="49"/>
      <c r="H21" s="4"/>
      <c r="I21" s="4"/>
      <c r="J21" s="4"/>
      <c r="K21" s="4"/>
      <c r="L21" s="4"/>
      <c r="M21" s="4"/>
      <c r="N21" s="4"/>
      <c r="O21" s="4"/>
      <c r="P21" s="4"/>
      <c r="Q21" s="4"/>
      <c r="R21" s="4"/>
      <c r="S21" s="4"/>
      <c r="T21" s="4"/>
      <c r="U21" s="4"/>
      <c r="V21" s="6"/>
      <c r="W21" s="5"/>
      <c r="X21" s="5"/>
      <c r="Y21" s="6"/>
    </row>
    <row r="22" spans="1:25" ht="37.5">
      <c r="A22" s="2">
        <f>A20+1</f>
        <v>11</v>
      </c>
      <c r="B22" s="65" t="s">
        <v>347</v>
      </c>
      <c r="C22" s="6" t="s">
        <v>147</v>
      </c>
      <c r="D22" s="4">
        <v>1.6</v>
      </c>
      <c r="E22" s="4"/>
      <c r="F22" s="4">
        <v>1.6</v>
      </c>
      <c r="G22" s="4">
        <v>1.5</v>
      </c>
      <c r="H22" s="4"/>
      <c r="I22" s="4"/>
      <c r="J22" s="4"/>
      <c r="K22" s="4"/>
      <c r="L22" s="4"/>
      <c r="M22" s="4"/>
      <c r="N22" s="4">
        <v>0.1</v>
      </c>
      <c r="O22" s="4"/>
      <c r="P22" s="4"/>
      <c r="Q22" s="4"/>
      <c r="R22" s="4"/>
      <c r="S22" s="4"/>
      <c r="T22" s="4"/>
      <c r="U22" s="4"/>
      <c r="V22" s="6" t="s">
        <v>26</v>
      </c>
      <c r="W22" s="5"/>
      <c r="X22" s="5" t="s">
        <v>232</v>
      </c>
      <c r="Y22" s="75" t="s">
        <v>348</v>
      </c>
    </row>
    <row r="23" spans="1:25" ht="37.5">
      <c r="A23" s="2">
        <f>A22+1</f>
        <v>12</v>
      </c>
      <c r="B23" s="65" t="s">
        <v>349</v>
      </c>
      <c r="C23" s="6" t="s">
        <v>147</v>
      </c>
      <c r="D23" s="4">
        <v>2.6</v>
      </c>
      <c r="E23" s="4"/>
      <c r="F23" s="4">
        <v>2.6</v>
      </c>
      <c r="G23" s="4">
        <v>2.6</v>
      </c>
      <c r="H23" s="4"/>
      <c r="I23" s="4"/>
      <c r="J23" s="4"/>
      <c r="K23" s="4"/>
      <c r="L23" s="4"/>
      <c r="M23" s="4"/>
      <c r="N23" s="4"/>
      <c r="O23" s="4"/>
      <c r="P23" s="4"/>
      <c r="Q23" s="4"/>
      <c r="R23" s="4"/>
      <c r="S23" s="4"/>
      <c r="T23" s="4"/>
      <c r="U23" s="4"/>
      <c r="V23" s="6" t="s">
        <v>12</v>
      </c>
      <c r="W23" s="5"/>
      <c r="X23" s="5" t="s">
        <v>232</v>
      </c>
      <c r="Y23" s="75" t="s">
        <v>350</v>
      </c>
    </row>
    <row r="24" spans="1:25" ht="25">
      <c r="A24" s="2">
        <f t="shared" ref="A24:A27" si="3">A23+1</f>
        <v>13</v>
      </c>
      <c r="B24" s="59" t="s">
        <v>240</v>
      </c>
      <c r="C24" s="6" t="s">
        <v>17</v>
      </c>
      <c r="D24" s="58">
        <v>6.86</v>
      </c>
      <c r="E24" s="4"/>
      <c r="F24" s="4">
        <v>6.86</v>
      </c>
      <c r="G24" s="49">
        <v>6.86</v>
      </c>
      <c r="H24" s="4"/>
      <c r="I24" s="4"/>
      <c r="J24" s="4"/>
      <c r="K24" s="4"/>
      <c r="L24" s="4"/>
      <c r="M24" s="4"/>
      <c r="N24" s="4"/>
      <c r="O24" s="4"/>
      <c r="P24" s="4"/>
      <c r="Q24" s="4"/>
      <c r="R24" s="4"/>
      <c r="S24" s="4"/>
      <c r="T24" s="4"/>
      <c r="U24" s="4"/>
      <c r="V24" s="2" t="s">
        <v>10</v>
      </c>
      <c r="W24" s="5"/>
      <c r="X24" s="5" t="s">
        <v>232</v>
      </c>
      <c r="Y24" s="6" t="s">
        <v>241</v>
      </c>
    </row>
    <row r="25" spans="1:25" ht="25">
      <c r="A25" s="2">
        <f t="shared" si="3"/>
        <v>14</v>
      </c>
      <c r="B25" s="59" t="s">
        <v>220</v>
      </c>
      <c r="C25" s="6" t="s">
        <v>192</v>
      </c>
      <c r="D25" s="58">
        <v>9.8000000000000007</v>
      </c>
      <c r="E25" s="4"/>
      <c r="F25" s="4">
        <v>9.8000000000000007</v>
      </c>
      <c r="G25" s="49">
        <v>9.8000000000000007</v>
      </c>
      <c r="H25" s="4"/>
      <c r="I25" s="4"/>
      <c r="J25" s="4"/>
      <c r="K25" s="4"/>
      <c r="L25" s="4"/>
      <c r="M25" s="4"/>
      <c r="N25" s="4"/>
      <c r="O25" s="4"/>
      <c r="P25" s="4"/>
      <c r="Q25" s="4"/>
      <c r="R25" s="4"/>
      <c r="S25" s="4"/>
      <c r="T25" s="4"/>
      <c r="U25" s="4"/>
      <c r="V25" s="2" t="s">
        <v>10</v>
      </c>
      <c r="W25" s="5"/>
      <c r="X25" s="5" t="s">
        <v>232</v>
      </c>
      <c r="Y25" s="6"/>
    </row>
    <row r="26" spans="1:25" ht="25">
      <c r="A26" s="2">
        <f t="shared" si="3"/>
        <v>15</v>
      </c>
      <c r="B26" s="60" t="s">
        <v>195</v>
      </c>
      <c r="C26" s="3" t="s">
        <v>221</v>
      </c>
      <c r="D26" s="4">
        <v>9.6</v>
      </c>
      <c r="E26" s="4"/>
      <c r="F26" s="4">
        <v>9.6</v>
      </c>
      <c r="G26" s="4">
        <v>9.6</v>
      </c>
      <c r="H26" s="4"/>
      <c r="I26" s="4"/>
      <c r="J26" s="4"/>
      <c r="K26" s="4"/>
      <c r="L26" s="4"/>
      <c r="M26" s="4"/>
      <c r="N26" s="4"/>
      <c r="O26" s="4"/>
      <c r="P26" s="4"/>
      <c r="Q26" s="4"/>
      <c r="R26" s="4"/>
      <c r="S26" s="4"/>
      <c r="T26" s="4"/>
      <c r="U26" s="4"/>
      <c r="V26" s="2" t="s">
        <v>31</v>
      </c>
      <c r="W26" s="5"/>
      <c r="X26" s="5" t="s">
        <v>232</v>
      </c>
      <c r="Y26" s="6"/>
    </row>
    <row r="27" spans="1:25" ht="25">
      <c r="A27" s="2">
        <f t="shared" si="3"/>
        <v>16</v>
      </c>
      <c r="B27" s="5" t="s">
        <v>351</v>
      </c>
      <c r="C27" s="6" t="s">
        <v>21</v>
      </c>
      <c r="D27" s="4">
        <v>0.75</v>
      </c>
      <c r="E27" s="4"/>
      <c r="F27" s="4">
        <v>0.75</v>
      </c>
      <c r="G27" s="4">
        <v>0.45</v>
      </c>
      <c r="H27" s="4"/>
      <c r="I27" s="4">
        <v>0.3</v>
      </c>
      <c r="J27" s="4"/>
      <c r="K27" s="4"/>
      <c r="L27" s="4"/>
      <c r="M27" s="4"/>
      <c r="N27" s="4"/>
      <c r="O27" s="4"/>
      <c r="P27" s="4"/>
      <c r="Q27" s="4"/>
      <c r="R27" s="4"/>
      <c r="S27" s="4"/>
      <c r="T27" s="4"/>
      <c r="U27" s="4"/>
      <c r="V27" s="6" t="s">
        <v>185</v>
      </c>
      <c r="W27" s="5"/>
      <c r="X27" s="5" t="s">
        <v>232</v>
      </c>
      <c r="Y27" s="6" t="s">
        <v>352</v>
      </c>
    </row>
    <row r="28" spans="1:25" ht="12.5">
      <c r="A28" s="2">
        <f>A27+1</f>
        <v>17</v>
      </c>
      <c r="B28" s="76" t="s">
        <v>227</v>
      </c>
      <c r="C28" s="6" t="s">
        <v>4</v>
      </c>
      <c r="D28" s="4">
        <v>0.4</v>
      </c>
      <c r="E28" s="4">
        <v>0.27</v>
      </c>
      <c r="F28" s="4">
        <v>0.13</v>
      </c>
      <c r="G28" s="6">
        <v>0.01</v>
      </c>
      <c r="H28" s="6"/>
      <c r="I28" s="6">
        <v>0.1</v>
      </c>
      <c r="J28" s="6"/>
      <c r="K28" s="6"/>
      <c r="L28" s="6"/>
      <c r="M28" s="6"/>
      <c r="N28" s="6">
        <v>0.02</v>
      </c>
      <c r="O28" s="6"/>
      <c r="P28" s="6"/>
      <c r="Q28" s="6"/>
      <c r="R28" s="6"/>
      <c r="S28" s="6"/>
      <c r="T28" s="6"/>
      <c r="U28" s="6"/>
      <c r="V28" s="6" t="s">
        <v>254</v>
      </c>
      <c r="W28" s="5"/>
      <c r="X28" s="5" t="s">
        <v>232</v>
      </c>
      <c r="Y28" s="6"/>
    </row>
    <row r="29" spans="1:25" ht="50">
      <c r="A29" s="2">
        <f>A28+1</f>
        <v>18</v>
      </c>
      <c r="B29" s="66" t="s">
        <v>268</v>
      </c>
      <c r="C29" s="6" t="s">
        <v>4</v>
      </c>
      <c r="D29" s="4">
        <f>E29+F29</f>
        <v>3.61</v>
      </c>
      <c r="E29" s="4">
        <v>2.5</v>
      </c>
      <c r="F29" s="4">
        <f>SUM(G29:U29)</f>
        <v>1.1099999999999999</v>
      </c>
      <c r="G29" s="6">
        <v>0.12</v>
      </c>
      <c r="H29" s="6">
        <v>0.13</v>
      </c>
      <c r="I29" s="6">
        <v>0.73</v>
      </c>
      <c r="J29" s="6"/>
      <c r="K29" s="6"/>
      <c r="L29" s="6"/>
      <c r="M29" s="6"/>
      <c r="N29" s="6">
        <v>0.13</v>
      </c>
      <c r="O29" s="6"/>
      <c r="P29" s="6"/>
      <c r="Q29" s="6"/>
      <c r="R29" s="6"/>
      <c r="S29" s="6"/>
      <c r="T29" s="6"/>
      <c r="U29" s="6"/>
      <c r="V29" s="67" t="s">
        <v>289</v>
      </c>
      <c r="W29" s="5"/>
      <c r="X29" s="5" t="s">
        <v>232</v>
      </c>
      <c r="Y29" s="6" t="s">
        <v>388</v>
      </c>
    </row>
    <row r="30" spans="1:25" ht="25">
      <c r="A30" s="2">
        <f>A29+1</f>
        <v>19</v>
      </c>
      <c r="B30" s="66" t="s">
        <v>269</v>
      </c>
      <c r="C30" s="6" t="s">
        <v>4</v>
      </c>
      <c r="D30" s="4">
        <v>48.27</v>
      </c>
      <c r="E30" s="4">
        <v>7.24</v>
      </c>
      <c r="F30" s="4">
        <v>41.03</v>
      </c>
      <c r="G30" s="6">
        <v>9.65</v>
      </c>
      <c r="H30" s="6"/>
      <c r="I30" s="6">
        <v>13.03</v>
      </c>
      <c r="J30" s="6"/>
      <c r="K30" s="6"/>
      <c r="L30" s="6">
        <v>5.79</v>
      </c>
      <c r="M30" s="6">
        <v>3.62</v>
      </c>
      <c r="N30" s="6">
        <v>3.63</v>
      </c>
      <c r="O30" s="6"/>
      <c r="P30" s="6"/>
      <c r="Q30" s="6"/>
      <c r="R30" s="6"/>
      <c r="S30" s="6"/>
      <c r="T30" s="6"/>
      <c r="U30" s="6">
        <v>5.31</v>
      </c>
      <c r="V30" s="67" t="s">
        <v>290</v>
      </c>
      <c r="W30" s="5"/>
      <c r="X30" s="5" t="s">
        <v>232</v>
      </c>
      <c r="Y30" s="6"/>
    </row>
    <row r="31" spans="1:25" ht="37.5">
      <c r="A31" s="2">
        <f>A30+1</f>
        <v>20</v>
      </c>
      <c r="B31" s="75" t="s">
        <v>321</v>
      </c>
      <c r="C31" s="46" t="s">
        <v>4</v>
      </c>
      <c r="D31" s="4">
        <v>33.61</v>
      </c>
      <c r="E31" s="4">
        <v>1.86</v>
      </c>
      <c r="F31" s="4">
        <v>31.75</v>
      </c>
      <c r="G31" s="4">
        <v>27.68</v>
      </c>
      <c r="H31" s="71"/>
      <c r="I31" s="4">
        <v>0.9</v>
      </c>
      <c r="J31" s="4">
        <v>2.31</v>
      </c>
      <c r="K31" s="71"/>
      <c r="L31" s="71"/>
      <c r="M31" s="71"/>
      <c r="N31" s="4">
        <v>0.81</v>
      </c>
      <c r="O31" s="71"/>
      <c r="P31" s="71"/>
      <c r="Q31" s="71"/>
      <c r="R31" s="71"/>
      <c r="S31" s="71"/>
      <c r="T31" s="71"/>
      <c r="U31" s="4">
        <v>0.05</v>
      </c>
      <c r="V31" s="6" t="s">
        <v>36</v>
      </c>
      <c r="W31" s="5"/>
      <c r="X31" s="5" t="s">
        <v>232</v>
      </c>
      <c r="Y31" s="6" t="s">
        <v>322</v>
      </c>
    </row>
    <row r="32" spans="1:25" ht="142.5">
      <c r="A32" s="2">
        <f t="shared" ref="A32:A33" si="4">A31+1</f>
        <v>21</v>
      </c>
      <c r="B32" s="75" t="s">
        <v>236</v>
      </c>
      <c r="C32" s="6" t="s">
        <v>4</v>
      </c>
      <c r="D32" s="4">
        <v>2</v>
      </c>
      <c r="E32" s="4"/>
      <c r="F32" s="4">
        <v>2</v>
      </c>
      <c r="G32" s="4">
        <v>2</v>
      </c>
      <c r="H32" s="4"/>
      <c r="I32" s="4"/>
      <c r="J32" s="4"/>
      <c r="K32" s="4"/>
      <c r="L32" s="4"/>
      <c r="M32" s="4"/>
      <c r="N32" s="4"/>
      <c r="O32" s="4"/>
      <c r="P32" s="4"/>
      <c r="Q32" s="4"/>
      <c r="R32" s="4"/>
      <c r="S32" s="4"/>
      <c r="T32" s="4"/>
      <c r="U32" s="4"/>
      <c r="V32" s="6" t="s">
        <v>10</v>
      </c>
      <c r="W32" s="6"/>
      <c r="X32" s="6" t="s">
        <v>232</v>
      </c>
      <c r="Y32" s="6" t="s">
        <v>339</v>
      </c>
    </row>
    <row r="33" spans="1:25" ht="25">
      <c r="A33" s="2">
        <f t="shared" si="4"/>
        <v>22</v>
      </c>
      <c r="B33" s="5" t="s">
        <v>184</v>
      </c>
      <c r="C33" s="6" t="s">
        <v>7</v>
      </c>
      <c r="D33" s="4">
        <v>1.4</v>
      </c>
      <c r="E33" s="4"/>
      <c r="F33" s="4">
        <v>1.4</v>
      </c>
      <c r="G33" s="4">
        <v>1.4</v>
      </c>
      <c r="H33" s="4"/>
      <c r="I33" s="4"/>
      <c r="J33" s="4"/>
      <c r="K33" s="4"/>
      <c r="L33" s="4"/>
      <c r="M33" s="4"/>
      <c r="N33" s="4"/>
      <c r="O33" s="4"/>
      <c r="P33" s="4"/>
      <c r="Q33" s="4"/>
      <c r="R33" s="4"/>
      <c r="S33" s="4"/>
      <c r="T33" s="4"/>
      <c r="U33" s="4"/>
      <c r="V33" s="6" t="s">
        <v>25</v>
      </c>
      <c r="W33" s="6"/>
      <c r="X33" s="6" t="s">
        <v>232</v>
      </c>
      <c r="Y33" s="6" t="s">
        <v>230</v>
      </c>
    </row>
    <row r="34" spans="1:25" ht="50">
      <c r="A34" s="2">
        <f>A33+1</f>
        <v>23</v>
      </c>
      <c r="B34" s="5" t="s">
        <v>191</v>
      </c>
      <c r="C34" s="94" t="s">
        <v>4</v>
      </c>
      <c r="D34" s="98">
        <v>2.21</v>
      </c>
      <c r="E34" s="96">
        <v>1.55</v>
      </c>
      <c r="F34" s="96">
        <v>0.66</v>
      </c>
      <c r="G34" s="95">
        <v>0.09</v>
      </c>
      <c r="H34" s="96"/>
      <c r="I34" s="96">
        <v>0.13</v>
      </c>
      <c r="J34" s="96"/>
      <c r="K34" s="96"/>
      <c r="L34" s="96">
        <v>0.22</v>
      </c>
      <c r="M34" s="96">
        <v>7.0000000000000007E-2</v>
      </c>
      <c r="N34" s="96"/>
      <c r="O34" s="96"/>
      <c r="P34" s="96"/>
      <c r="Q34" s="96"/>
      <c r="R34" s="96"/>
      <c r="S34" s="96"/>
      <c r="T34" s="96"/>
      <c r="U34" s="96">
        <v>0.15</v>
      </c>
      <c r="V34" s="97" t="s">
        <v>10</v>
      </c>
      <c r="W34" s="6"/>
      <c r="X34" s="6" t="s">
        <v>232</v>
      </c>
      <c r="Y34" s="6" t="s">
        <v>375</v>
      </c>
    </row>
    <row r="35" spans="1:25" ht="87.5">
      <c r="A35" s="2">
        <f>A34+1</f>
        <v>24</v>
      </c>
      <c r="B35" s="59" t="s">
        <v>251</v>
      </c>
      <c r="C35" s="6" t="s">
        <v>9</v>
      </c>
      <c r="D35" s="58">
        <v>0.7</v>
      </c>
      <c r="E35" s="4"/>
      <c r="F35" s="4">
        <v>0.7</v>
      </c>
      <c r="G35" s="49">
        <v>0.7</v>
      </c>
      <c r="H35" s="4"/>
      <c r="I35" s="4"/>
      <c r="J35" s="4"/>
      <c r="K35" s="4"/>
      <c r="L35" s="4"/>
      <c r="M35" s="4"/>
      <c r="N35" s="4"/>
      <c r="O35" s="4"/>
      <c r="P35" s="4"/>
      <c r="Q35" s="4"/>
      <c r="R35" s="4"/>
      <c r="S35" s="4"/>
      <c r="T35" s="4"/>
      <c r="U35" s="4"/>
      <c r="V35" s="6" t="s">
        <v>27</v>
      </c>
      <c r="W35" s="5"/>
      <c r="X35" s="5" t="s">
        <v>232</v>
      </c>
      <c r="Y35" s="6" t="s">
        <v>248</v>
      </c>
    </row>
    <row r="36" spans="1:25" ht="12.5">
      <c r="A36" s="2">
        <f>A35+1</f>
        <v>25</v>
      </c>
      <c r="B36" s="59" t="s">
        <v>302</v>
      </c>
      <c r="C36" s="6" t="s">
        <v>4</v>
      </c>
      <c r="D36" s="58">
        <v>3.5300000000000002</v>
      </c>
      <c r="E36" s="4">
        <v>2.4500000000000002</v>
      </c>
      <c r="F36" s="4">
        <v>1.08</v>
      </c>
      <c r="G36" s="49">
        <v>1.08</v>
      </c>
      <c r="H36" s="4"/>
      <c r="I36" s="4"/>
      <c r="J36" s="4"/>
      <c r="K36" s="4"/>
      <c r="L36" s="4"/>
      <c r="M36" s="4"/>
      <c r="N36" s="4"/>
      <c r="O36" s="4"/>
      <c r="P36" s="4"/>
      <c r="Q36" s="4"/>
      <c r="R36" s="4"/>
      <c r="S36" s="4"/>
      <c r="T36" s="4"/>
      <c r="U36" s="4"/>
      <c r="V36" s="6" t="s">
        <v>314</v>
      </c>
      <c r="W36" s="5"/>
      <c r="X36" s="5" t="s">
        <v>232</v>
      </c>
      <c r="Y36" s="6"/>
    </row>
    <row r="37" spans="1:25">
      <c r="A37" s="2">
        <f>A36+1</f>
        <v>26</v>
      </c>
      <c r="B37" s="69" t="s">
        <v>233</v>
      </c>
      <c r="C37" s="6" t="s">
        <v>4</v>
      </c>
      <c r="D37" s="44">
        <f>E37+F37</f>
        <v>0.15</v>
      </c>
      <c r="E37" s="44"/>
      <c r="F37" s="44">
        <f>SUM(G37:T37)</f>
        <v>0.15</v>
      </c>
      <c r="G37" s="86">
        <v>0.15</v>
      </c>
      <c r="H37" s="4"/>
      <c r="I37" s="4"/>
      <c r="J37" s="4"/>
      <c r="K37" s="4"/>
      <c r="L37" s="4"/>
      <c r="M37" s="4"/>
      <c r="N37" s="4"/>
      <c r="O37" s="4"/>
      <c r="P37" s="4"/>
      <c r="Q37" s="4"/>
      <c r="R37" s="4"/>
      <c r="S37" s="4"/>
      <c r="T37" s="4"/>
      <c r="U37" s="4"/>
      <c r="V37" s="6" t="s">
        <v>31</v>
      </c>
      <c r="W37" s="5"/>
      <c r="X37" s="5" t="s">
        <v>232</v>
      </c>
      <c r="Y37" s="6"/>
    </row>
    <row r="38" spans="1:25">
      <c r="A38" s="2">
        <f>A37+1</f>
        <v>27</v>
      </c>
      <c r="B38" s="69" t="s">
        <v>258</v>
      </c>
      <c r="C38" s="6" t="s">
        <v>4</v>
      </c>
      <c r="D38" s="44">
        <f>E38+F38</f>
        <v>0.7</v>
      </c>
      <c r="E38" s="44">
        <v>0.3</v>
      </c>
      <c r="F38" s="44">
        <f>SUM(G38:T38)</f>
        <v>0.39999999999999997</v>
      </c>
      <c r="G38" s="86">
        <v>0.25</v>
      </c>
      <c r="H38" s="4"/>
      <c r="I38" s="4">
        <v>0.05</v>
      </c>
      <c r="J38" s="4"/>
      <c r="K38" s="4"/>
      <c r="L38" s="4">
        <v>0.05</v>
      </c>
      <c r="M38" s="4"/>
      <c r="N38" s="4">
        <v>0.05</v>
      </c>
      <c r="O38" s="4"/>
      <c r="P38" s="4"/>
      <c r="Q38" s="4"/>
      <c r="R38" s="4"/>
      <c r="S38" s="4"/>
      <c r="T38" s="4"/>
      <c r="U38" s="4"/>
      <c r="V38" s="6" t="s">
        <v>33</v>
      </c>
      <c r="W38" s="5"/>
      <c r="X38" s="5" t="s">
        <v>232</v>
      </c>
      <c r="Y38" s="6"/>
    </row>
    <row r="39" spans="1:25">
      <c r="A39" s="2">
        <f t="shared" ref="A39:A41" si="5">A38+1</f>
        <v>28</v>
      </c>
      <c r="B39" s="69" t="s">
        <v>234</v>
      </c>
      <c r="C39" s="6" t="s">
        <v>4</v>
      </c>
      <c r="D39" s="44">
        <f>E39+F39</f>
        <v>0.95</v>
      </c>
      <c r="E39" s="44"/>
      <c r="F39" s="44">
        <f>SUM(G39:T39)</f>
        <v>0.95</v>
      </c>
      <c r="G39" s="86">
        <v>0.95</v>
      </c>
      <c r="H39" s="4"/>
      <c r="I39" s="4"/>
      <c r="J39" s="4"/>
      <c r="K39" s="4"/>
      <c r="L39" s="4"/>
      <c r="M39" s="4"/>
      <c r="N39" s="4"/>
      <c r="O39" s="4"/>
      <c r="P39" s="4"/>
      <c r="Q39" s="4"/>
      <c r="R39" s="4"/>
      <c r="S39" s="4"/>
      <c r="T39" s="4"/>
      <c r="U39" s="4"/>
      <c r="V39" s="6" t="s">
        <v>10</v>
      </c>
      <c r="W39" s="5"/>
      <c r="X39" s="5" t="s">
        <v>232</v>
      </c>
      <c r="Y39" s="6"/>
    </row>
    <row r="40" spans="1:25" ht="112.5">
      <c r="A40" s="2">
        <f t="shared" si="5"/>
        <v>29</v>
      </c>
      <c r="B40" s="69" t="s">
        <v>377</v>
      </c>
      <c r="C40" s="6" t="s">
        <v>4</v>
      </c>
      <c r="D40" s="44">
        <f>E40+F40</f>
        <v>4.5</v>
      </c>
      <c r="E40" s="44">
        <v>0</v>
      </c>
      <c r="F40" s="44">
        <f>SUM(G40:T40)</f>
        <v>4.5</v>
      </c>
      <c r="G40" s="87">
        <v>4.5</v>
      </c>
      <c r="H40" s="4"/>
      <c r="I40" s="4"/>
      <c r="J40" s="4"/>
      <c r="K40" s="4"/>
      <c r="L40" s="4"/>
      <c r="M40" s="4"/>
      <c r="N40" s="4"/>
      <c r="O40" s="4"/>
      <c r="P40" s="4"/>
      <c r="Q40" s="4"/>
      <c r="R40" s="4"/>
      <c r="S40" s="4"/>
      <c r="T40" s="4"/>
      <c r="U40" s="4"/>
      <c r="V40" s="6" t="s">
        <v>10</v>
      </c>
      <c r="W40" s="5"/>
      <c r="X40" s="5" t="s">
        <v>232</v>
      </c>
      <c r="Y40" s="6" t="s">
        <v>316</v>
      </c>
    </row>
    <row r="41" spans="1:25" ht="12.5">
      <c r="A41" s="2">
        <f t="shared" si="5"/>
        <v>30</v>
      </c>
      <c r="B41" s="69" t="s">
        <v>270</v>
      </c>
      <c r="C41" s="6" t="s">
        <v>18</v>
      </c>
      <c r="D41" s="87">
        <f>E41+F41</f>
        <v>0.51</v>
      </c>
      <c r="E41" s="87">
        <v>0.4</v>
      </c>
      <c r="F41" s="87">
        <f>SUM(G41:T41)</f>
        <v>0.11</v>
      </c>
      <c r="G41" s="87"/>
      <c r="H41" s="4"/>
      <c r="I41" s="4">
        <v>0.06</v>
      </c>
      <c r="J41" s="4"/>
      <c r="K41" s="4"/>
      <c r="L41" s="4"/>
      <c r="M41" s="4"/>
      <c r="N41" s="4">
        <v>0.05</v>
      </c>
      <c r="O41" s="4"/>
      <c r="P41" s="4"/>
      <c r="Q41" s="4"/>
      <c r="R41" s="4"/>
      <c r="S41" s="4"/>
      <c r="T41" s="4"/>
      <c r="U41" s="4"/>
      <c r="V41" s="6"/>
      <c r="W41" s="5"/>
      <c r="X41" s="5"/>
      <c r="Y41" s="6"/>
    </row>
    <row r="42" spans="1:25" ht="39" customHeight="1">
      <c r="A42" s="2">
        <f>A41+1</f>
        <v>31</v>
      </c>
      <c r="B42" s="102" t="s">
        <v>325</v>
      </c>
      <c r="C42" s="6" t="s">
        <v>4</v>
      </c>
      <c r="D42" s="4">
        <v>2.61</v>
      </c>
      <c r="E42" s="4">
        <v>1.64</v>
      </c>
      <c r="F42" s="4">
        <v>0.97</v>
      </c>
      <c r="G42" s="4">
        <v>0.13</v>
      </c>
      <c r="H42" s="4"/>
      <c r="I42" s="4">
        <v>0.15</v>
      </c>
      <c r="J42" s="4"/>
      <c r="K42" s="4"/>
      <c r="L42" s="4">
        <v>0.26</v>
      </c>
      <c r="M42" s="4"/>
      <c r="N42" s="4">
        <v>0.19</v>
      </c>
      <c r="O42" s="4"/>
      <c r="P42" s="4"/>
      <c r="Q42" s="4"/>
      <c r="R42" s="4"/>
      <c r="S42" s="4"/>
      <c r="T42" s="4"/>
      <c r="U42" s="4">
        <v>0.24</v>
      </c>
      <c r="V42" s="67" t="s">
        <v>326</v>
      </c>
      <c r="W42" s="6"/>
      <c r="X42" s="6" t="s">
        <v>232</v>
      </c>
      <c r="Y42" s="6">
        <v>2022</v>
      </c>
    </row>
    <row r="43" spans="1:25" s="57" customFormat="1" ht="26">
      <c r="A43" s="83" t="s">
        <v>14</v>
      </c>
      <c r="B43" s="84" t="s">
        <v>382</v>
      </c>
      <c r="C43" s="9"/>
      <c r="D43" s="48"/>
      <c r="E43" s="1"/>
      <c r="F43" s="1"/>
      <c r="G43" s="45"/>
      <c r="H43" s="1"/>
      <c r="I43" s="1"/>
      <c r="J43" s="1"/>
      <c r="K43" s="1"/>
      <c r="L43" s="1"/>
      <c r="M43" s="1"/>
      <c r="N43" s="1"/>
      <c r="O43" s="1"/>
      <c r="P43" s="1"/>
      <c r="Q43" s="1"/>
      <c r="R43" s="1"/>
      <c r="S43" s="1"/>
      <c r="T43" s="1"/>
      <c r="U43" s="1"/>
      <c r="V43" s="9"/>
      <c r="W43" s="10"/>
      <c r="X43" s="10"/>
      <c r="Y43" s="9"/>
    </row>
    <row r="44" spans="1:25" ht="39" customHeight="1">
      <c r="A44" s="2">
        <f>A42+1</f>
        <v>32</v>
      </c>
      <c r="B44" s="102" t="s">
        <v>381</v>
      </c>
      <c r="C44" s="6" t="s">
        <v>15</v>
      </c>
      <c r="D44" s="4">
        <f>E44+F44</f>
        <v>9.3000000000000007</v>
      </c>
      <c r="E44" s="4"/>
      <c r="F44" s="4">
        <f>SUM(G44:U44)</f>
        <v>9.3000000000000007</v>
      </c>
      <c r="G44" s="4">
        <v>9.3000000000000007</v>
      </c>
      <c r="H44" s="4"/>
      <c r="I44" s="4"/>
      <c r="J44" s="4"/>
      <c r="K44" s="4"/>
      <c r="L44" s="4"/>
      <c r="M44" s="4"/>
      <c r="N44" s="4"/>
      <c r="O44" s="4"/>
      <c r="P44" s="4"/>
      <c r="Q44" s="4"/>
      <c r="R44" s="4"/>
      <c r="S44" s="4"/>
      <c r="T44" s="4"/>
      <c r="U44" s="4"/>
      <c r="V44" s="6" t="s">
        <v>10</v>
      </c>
      <c r="W44" s="6"/>
      <c r="X44" s="6" t="s">
        <v>232</v>
      </c>
      <c r="Y44" s="6" t="s">
        <v>386</v>
      </c>
    </row>
    <row r="45" spans="1:25" ht="39" customHeight="1">
      <c r="A45" s="2">
        <f>A44+1</f>
        <v>33</v>
      </c>
      <c r="B45" s="102" t="s">
        <v>235</v>
      </c>
      <c r="C45" s="6" t="s">
        <v>20</v>
      </c>
      <c r="D45" s="4">
        <f t="shared" ref="D45:D47" si="6">E45+F45</f>
        <v>7.9</v>
      </c>
      <c r="E45" s="4"/>
      <c r="F45" s="4">
        <f t="shared" ref="F45:F47" si="7">SUM(G45:U45)</f>
        <v>7.9</v>
      </c>
      <c r="G45" s="4">
        <v>7.9</v>
      </c>
      <c r="H45" s="4"/>
      <c r="I45" s="4"/>
      <c r="J45" s="4"/>
      <c r="K45" s="4"/>
      <c r="L45" s="4"/>
      <c r="M45" s="4"/>
      <c r="N45" s="4"/>
      <c r="O45" s="4"/>
      <c r="P45" s="4"/>
      <c r="Q45" s="4"/>
      <c r="R45" s="4"/>
      <c r="S45" s="4"/>
      <c r="T45" s="4"/>
      <c r="U45" s="4"/>
      <c r="V45" s="6" t="s">
        <v>10</v>
      </c>
      <c r="W45" s="6"/>
      <c r="X45" s="6" t="s">
        <v>232</v>
      </c>
      <c r="Y45" s="6" t="s">
        <v>386</v>
      </c>
    </row>
    <row r="46" spans="1:25" ht="39" customHeight="1">
      <c r="A46" s="2">
        <f t="shared" ref="A46:A47" si="8">A45+1</f>
        <v>34</v>
      </c>
      <c r="B46" s="102" t="s">
        <v>383</v>
      </c>
      <c r="C46" s="6" t="s">
        <v>20</v>
      </c>
      <c r="D46" s="4">
        <f t="shared" si="6"/>
        <v>8.3000000000000007</v>
      </c>
      <c r="E46" s="4"/>
      <c r="F46" s="4">
        <f t="shared" si="7"/>
        <v>8.3000000000000007</v>
      </c>
      <c r="G46" s="4">
        <v>8.3000000000000007</v>
      </c>
      <c r="H46" s="4"/>
      <c r="I46" s="4"/>
      <c r="J46" s="4"/>
      <c r="K46" s="4"/>
      <c r="L46" s="4"/>
      <c r="M46" s="4"/>
      <c r="N46" s="4"/>
      <c r="O46" s="4"/>
      <c r="P46" s="4"/>
      <c r="Q46" s="4"/>
      <c r="R46" s="4"/>
      <c r="S46" s="4"/>
      <c r="T46" s="4"/>
      <c r="U46" s="4"/>
      <c r="V46" s="6" t="s">
        <v>10</v>
      </c>
      <c r="W46" s="6"/>
      <c r="X46" s="6" t="s">
        <v>232</v>
      </c>
      <c r="Y46" s="6" t="s">
        <v>386</v>
      </c>
    </row>
    <row r="47" spans="1:25" ht="39" customHeight="1">
      <c r="A47" s="2">
        <f t="shared" si="8"/>
        <v>35</v>
      </c>
      <c r="B47" s="102" t="s">
        <v>384</v>
      </c>
      <c r="C47" s="6" t="s">
        <v>385</v>
      </c>
      <c r="D47" s="4">
        <f t="shared" si="6"/>
        <v>9.6</v>
      </c>
      <c r="E47" s="4"/>
      <c r="F47" s="4">
        <f t="shared" si="7"/>
        <v>9.6</v>
      </c>
      <c r="G47" s="4">
        <v>9.6</v>
      </c>
      <c r="H47" s="4"/>
      <c r="I47" s="4"/>
      <c r="J47" s="4"/>
      <c r="K47" s="4"/>
      <c r="L47" s="4"/>
      <c r="M47" s="4"/>
      <c r="N47" s="4"/>
      <c r="O47" s="4"/>
      <c r="P47" s="4"/>
      <c r="Q47" s="4"/>
      <c r="R47" s="4"/>
      <c r="S47" s="4"/>
      <c r="T47" s="4"/>
      <c r="U47" s="4"/>
      <c r="V47" s="6" t="s">
        <v>10</v>
      </c>
      <c r="W47" s="6"/>
      <c r="X47" s="6" t="s">
        <v>232</v>
      </c>
      <c r="Y47" s="6" t="s">
        <v>386</v>
      </c>
    </row>
    <row r="48" spans="1:25" s="57" customFormat="1" ht="39">
      <c r="A48" s="83" t="s">
        <v>65</v>
      </c>
      <c r="B48" s="84" t="s">
        <v>399</v>
      </c>
      <c r="C48" s="9"/>
      <c r="D48" s="48"/>
      <c r="E48" s="1"/>
      <c r="F48" s="1"/>
      <c r="G48" s="45"/>
      <c r="H48" s="1"/>
      <c r="I48" s="1"/>
      <c r="J48" s="1"/>
      <c r="K48" s="1"/>
      <c r="L48" s="1"/>
      <c r="M48" s="1"/>
      <c r="N48" s="1"/>
      <c r="O48" s="1"/>
      <c r="P48" s="1"/>
      <c r="Q48" s="1"/>
      <c r="R48" s="1"/>
      <c r="S48" s="1"/>
      <c r="T48" s="1"/>
      <c r="U48" s="1"/>
      <c r="V48" s="9"/>
      <c r="W48" s="10"/>
      <c r="X48" s="10"/>
      <c r="Y48" s="9"/>
    </row>
    <row r="49" spans="1:25" ht="39" customHeight="1">
      <c r="A49" s="2">
        <f>A47+1</f>
        <v>36</v>
      </c>
      <c r="B49" s="102" t="s">
        <v>400</v>
      </c>
      <c r="C49" s="6" t="s">
        <v>7</v>
      </c>
      <c r="D49" s="4">
        <v>25.955299999999998</v>
      </c>
      <c r="E49" s="4">
        <v>25.49</v>
      </c>
      <c r="F49" s="4">
        <v>0.46529999999999999</v>
      </c>
      <c r="G49" s="4">
        <v>0.46529999999999999</v>
      </c>
      <c r="H49" s="4"/>
      <c r="I49" s="4"/>
      <c r="J49" s="4"/>
      <c r="K49" s="4"/>
      <c r="L49" s="4"/>
      <c r="M49" s="4"/>
      <c r="N49" s="4"/>
      <c r="O49" s="4"/>
      <c r="P49" s="4"/>
      <c r="Q49" s="4"/>
      <c r="R49" s="4"/>
      <c r="S49" s="4"/>
      <c r="T49" s="4"/>
      <c r="U49" s="4"/>
      <c r="V49" s="67" t="s">
        <v>401</v>
      </c>
      <c r="W49" s="6"/>
      <c r="X49" s="6" t="s">
        <v>232</v>
      </c>
      <c r="Y49" s="6" t="s">
        <v>402</v>
      </c>
    </row>
    <row r="50" spans="1:25" ht="39" customHeight="1">
      <c r="A50" s="2">
        <f>A49+1</f>
        <v>37</v>
      </c>
      <c r="B50" s="102" t="s">
        <v>404</v>
      </c>
      <c r="C50" s="6" t="s">
        <v>4</v>
      </c>
      <c r="D50" s="4">
        <f>E50+F50</f>
        <v>0.1</v>
      </c>
      <c r="E50" s="4"/>
      <c r="F50" s="4">
        <f>SUM(G50:U50)</f>
        <v>0.1</v>
      </c>
      <c r="G50" s="4">
        <v>0.1</v>
      </c>
      <c r="H50" s="4"/>
      <c r="I50" s="4"/>
      <c r="J50" s="4"/>
      <c r="K50" s="4"/>
      <c r="L50" s="4"/>
      <c r="M50" s="4"/>
      <c r="N50" s="4"/>
      <c r="O50" s="4"/>
      <c r="P50" s="4"/>
      <c r="Q50" s="4"/>
      <c r="R50" s="4"/>
      <c r="S50" s="4"/>
      <c r="T50" s="4"/>
      <c r="U50" s="4"/>
      <c r="V50" s="67" t="s">
        <v>406</v>
      </c>
      <c r="W50" s="6"/>
      <c r="X50" s="6" t="s">
        <v>232</v>
      </c>
      <c r="Y50" s="6" t="s">
        <v>403</v>
      </c>
    </row>
    <row r="51" spans="1:25" ht="39" customHeight="1">
      <c r="A51" s="2">
        <f>A50+1</f>
        <v>38</v>
      </c>
      <c r="B51" s="102" t="s">
        <v>405</v>
      </c>
      <c r="C51" s="6" t="s">
        <v>4</v>
      </c>
      <c r="D51" s="4">
        <f>E51+F51</f>
        <v>0.1</v>
      </c>
      <c r="E51" s="4"/>
      <c r="F51" s="4">
        <f>SUM(G51:U51)</f>
        <v>0.1</v>
      </c>
      <c r="G51" s="4">
        <v>0.1</v>
      </c>
      <c r="H51" s="4"/>
      <c r="I51" s="4"/>
      <c r="J51" s="4"/>
      <c r="K51" s="4"/>
      <c r="L51" s="4"/>
      <c r="M51" s="4"/>
      <c r="N51" s="4"/>
      <c r="O51" s="4"/>
      <c r="P51" s="4"/>
      <c r="Q51" s="4"/>
      <c r="R51" s="4"/>
      <c r="S51" s="4"/>
      <c r="T51" s="4"/>
      <c r="U51" s="4"/>
      <c r="V51" s="67" t="s">
        <v>407</v>
      </c>
      <c r="W51" s="6"/>
      <c r="X51" s="6" t="s">
        <v>232</v>
      </c>
      <c r="Y51" s="6" t="s">
        <v>403</v>
      </c>
    </row>
    <row r="52" spans="1:25" ht="39" customHeight="1">
      <c r="A52" s="2">
        <f t="shared" ref="A52" si="9">A51+1</f>
        <v>39</v>
      </c>
      <c r="B52" s="105" t="s">
        <v>229</v>
      </c>
      <c r="C52" s="6" t="s">
        <v>18</v>
      </c>
      <c r="D52" s="4">
        <f t="shared" ref="D52:D56" si="10">E52+F52</f>
        <v>0.5</v>
      </c>
      <c r="E52" s="4">
        <v>0.3</v>
      </c>
      <c r="F52" s="4">
        <f t="shared" ref="F52:F56" si="11">SUM(G52:U52)</f>
        <v>0.2</v>
      </c>
      <c r="G52" s="4"/>
      <c r="H52" s="4"/>
      <c r="I52" s="4">
        <v>0.15</v>
      </c>
      <c r="J52" s="4"/>
      <c r="K52" s="4"/>
      <c r="L52" s="4"/>
      <c r="M52" s="4"/>
      <c r="N52" s="4">
        <v>0.05</v>
      </c>
      <c r="O52" s="4"/>
      <c r="P52" s="4"/>
      <c r="Q52" s="4"/>
      <c r="R52" s="4"/>
      <c r="S52" s="4"/>
      <c r="T52" s="4"/>
      <c r="U52" s="4"/>
      <c r="V52" s="67" t="s">
        <v>414</v>
      </c>
      <c r="W52" s="6"/>
      <c r="X52" s="6" t="s">
        <v>232</v>
      </c>
      <c r="Y52" s="6" t="s">
        <v>421</v>
      </c>
    </row>
    <row r="53" spans="1:25" ht="39" customHeight="1">
      <c r="A53" s="2">
        <f>A52+1</f>
        <v>40</v>
      </c>
      <c r="B53" s="105" t="s">
        <v>408</v>
      </c>
      <c r="C53" s="6" t="s">
        <v>4</v>
      </c>
      <c r="D53" s="4">
        <f t="shared" si="10"/>
        <v>0.25</v>
      </c>
      <c r="E53" s="4">
        <v>0.1</v>
      </c>
      <c r="F53" s="4">
        <f t="shared" si="11"/>
        <v>0.15000000000000002</v>
      </c>
      <c r="G53" s="4">
        <v>0.1</v>
      </c>
      <c r="H53" s="4"/>
      <c r="I53" s="4">
        <v>0.05</v>
      </c>
      <c r="J53" s="4"/>
      <c r="K53" s="4"/>
      <c r="L53" s="4"/>
      <c r="M53" s="4"/>
      <c r="N53" s="4"/>
      <c r="O53" s="4"/>
      <c r="P53" s="4"/>
      <c r="Q53" s="4"/>
      <c r="R53" s="4"/>
      <c r="S53" s="4"/>
      <c r="T53" s="4"/>
      <c r="U53" s="4"/>
      <c r="V53" s="67" t="s">
        <v>415</v>
      </c>
      <c r="W53" s="6"/>
      <c r="X53" s="6" t="s">
        <v>232</v>
      </c>
      <c r="Y53" s="6" t="s">
        <v>422</v>
      </c>
    </row>
    <row r="54" spans="1:25" ht="39" customHeight="1">
      <c r="A54" s="2">
        <f>A53+1</f>
        <v>41</v>
      </c>
      <c r="B54" s="105" t="s">
        <v>409</v>
      </c>
      <c r="C54" s="6" t="s">
        <v>18</v>
      </c>
      <c r="D54" s="4">
        <f t="shared" si="10"/>
        <v>0.5</v>
      </c>
      <c r="E54" s="4">
        <v>0.3</v>
      </c>
      <c r="F54" s="4">
        <f t="shared" si="11"/>
        <v>0.2</v>
      </c>
      <c r="G54" s="4"/>
      <c r="H54" s="4"/>
      <c r="I54" s="4">
        <v>0.15</v>
      </c>
      <c r="J54" s="4"/>
      <c r="K54" s="4"/>
      <c r="L54" s="4"/>
      <c r="M54" s="4"/>
      <c r="N54" s="4">
        <v>0.05</v>
      </c>
      <c r="O54" s="4"/>
      <c r="P54" s="4"/>
      <c r="Q54" s="4"/>
      <c r="R54" s="4"/>
      <c r="S54" s="4"/>
      <c r="T54" s="4"/>
      <c r="U54" s="4"/>
      <c r="V54" s="67" t="s">
        <v>416</v>
      </c>
      <c r="W54" s="6"/>
      <c r="X54" s="6" t="s">
        <v>232</v>
      </c>
      <c r="Y54" s="6" t="s">
        <v>423</v>
      </c>
    </row>
    <row r="55" spans="1:25" ht="39" customHeight="1">
      <c r="A55" s="2">
        <f t="shared" ref="A55:A60" si="12">A54+1</f>
        <v>42</v>
      </c>
      <c r="B55" s="105" t="s">
        <v>327</v>
      </c>
      <c r="C55" s="6" t="s">
        <v>18</v>
      </c>
      <c r="D55" s="4">
        <f t="shared" si="10"/>
        <v>0.59</v>
      </c>
      <c r="E55" s="4">
        <v>0.1</v>
      </c>
      <c r="F55" s="4">
        <f t="shared" si="11"/>
        <v>0.49</v>
      </c>
      <c r="G55" s="4"/>
      <c r="H55" s="4"/>
      <c r="I55" s="4">
        <v>0.3</v>
      </c>
      <c r="J55" s="4"/>
      <c r="K55" s="4"/>
      <c r="L55" s="4"/>
      <c r="M55" s="4"/>
      <c r="N55" s="4">
        <v>0.19</v>
      </c>
      <c r="O55" s="4"/>
      <c r="P55" s="4"/>
      <c r="Q55" s="4"/>
      <c r="R55" s="4"/>
      <c r="S55" s="4"/>
      <c r="T55" s="4"/>
      <c r="U55" s="4"/>
      <c r="V55" s="67" t="s">
        <v>417</v>
      </c>
      <c r="W55" s="6"/>
      <c r="X55" s="6" t="s">
        <v>232</v>
      </c>
      <c r="Y55" s="6" t="s">
        <v>424</v>
      </c>
    </row>
    <row r="56" spans="1:25" ht="39" customHeight="1">
      <c r="A56" s="2">
        <f>A55+1</f>
        <v>43</v>
      </c>
      <c r="B56" s="105" t="s">
        <v>410</v>
      </c>
      <c r="C56" s="6" t="s">
        <v>4</v>
      </c>
      <c r="D56" s="4">
        <f t="shared" si="10"/>
        <v>0.38</v>
      </c>
      <c r="E56" s="4"/>
      <c r="F56" s="4">
        <f t="shared" si="11"/>
        <v>0.38</v>
      </c>
      <c r="G56" s="4"/>
      <c r="H56" s="4">
        <v>0.38</v>
      </c>
      <c r="I56" s="4"/>
      <c r="J56" s="4"/>
      <c r="K56" s="4"/>
      <c r="L56" s="4"/>
      <c r="M56" s="4"/>
      <c r="N56" s="4"/>
      <c r="O56" s="4"/>
      <c r="P56" s="4"/>
      <c r="Q56" s="4"/>
      <c r="R56" s="4"/>
      <c r="S56" s="4"/>
      <c r="T56" s="4"/>
      <c r="U56" s="4"/>
      <c r="V56" s="67" t="s">
        <v>418</v>
      </c>
      <c r="W56" s="6"/>
      <c r="X56" s="6" t="s">
        <v>232</v>
      </c>
      <c r="Y56" s="6" t="s">
        <v>425</v>
      </c>
    </row>
    <row r="57" spans="1:25" ht="39" customHeight="1">
      <c r="A57" s="2">
        <f t="shared" si="12"/>
        <v>44</v>
      </c>
      <c r="B57" s="105" t="s">
        <v>411</v>
      </c>
      <c r="C57" s="6" t="s">
        <v>18</v>
      </c>
      <c r="D57" s="4">
        <f t="shared" ref="D57:D60" si="13">E57+F57</f>
        <v>0.54</v>
      </c>
      <c r="E57" s="4">
        <v>0.4</v>
      </c>
      <c r="F57" s="4">
        <f t="shared" ref="F57:F60" si="14">SUM(G57:U57)</f>
        <v>0.14000000000000001</v>
      </c>
      <c r="G57" s="4"/>
      <c r="H57" s="4"/>
      <c r="I57" s="4"/>
      <c r="J57" s="4"/>
      <c r="K57" s="4"/>
      <c r="L57" s="4"/>
      <c r="M57" s="4"/>
      <c r="N57" s="4">
        <v>0.14000000000000001</v>
      </c>
      <c r="O57" s="4"/>
      <c r="P57" s="4"/>
      <c r="Q57" s="4"/>
      <c r="R57" s="4"/>
      <c r="S57" s="4"/>
      <c r="T57" s="4"/>
      <c r="U57" s="4"/>
      <c r="V57" s="67" t="s">
        <v>419</v>
      </c>
      <c r="W57" s="6"/>
      <c r="X57" s="6" t="s">
        <v>232</v>
      </c>
      <c r="Y57" s="6" t="s">
        <v>426</v>
      </c>
    </row>
    <row r="58" spans="1:25" ht="39" customHeight="1">
      <c r="A58" s="2">
        <f t="shared" si="12"/>
        <v>45</v>
      </c>
      <c r="B58" s="105" t="s">
        <v>412</v>
      </c>
      <c r="C58" s="6" t="s">
        <v>19</v>
      </c>
      <c r="D58" s="4">
        <f t="shared" si="13"/>
        <v>7.8</v>
      </c>
      <c r="E58" s="4">
        <v>1</v>
      </c>
      <c r="F58" s="4">
        <f t="shared" si="14"/>
        <v>6.8</v>
      </c>
      <c r="G58" s="4"/>
      <c r="H58" s="4">
        <v>1</v>
      </c>
      <c r="I58" s="4">
        <v>5.2</v>
      </c>
      <c r="J58" s="4"/>
      <c r="K58" s="4"/>
      <c r="L58" s="4"/>
      <c r="M58" s="4"/>
      <c r="N58" s="4">
        <v>0.6</v>
      </c>
      <c r="O58" s="4"/>
      <c r="P58" s="4"/>
      <c r="Q58" s="4"/>
      <c r="R58" s="4"/>
      <c r="S58" s="4"/>
      <c r="T58" s="4"/>
      <c r="U58" s="4"/>
      <c r="V58" s="67" t="s">
        <v>418</v>
      </c>
      <c r="W58" s="6"/>
      <c r="X58" s="6" t="s">
        <v>232</v>
      </c>
      <c r="Y58" s="6" t="s">
        <v>427</v>
      </c>
    </row>
    <row r="59" spans="1:25" ht="39" customHeight="1">
      <c r="A59" s="2">
        <f t="shared" si="12"/>
        <v>46</v>
      </c>
      <c r="B59" s="105" t="s">
        <v>231</v>
      </c>
      <c r="C59" s="6" t="s">
        <v>4</v>
      </c>
      <c r="D59" s="4">
        <f t="shared" si="13"/>
        <v>8.6999999999999993</v>
      </c>
      <c r="E59" s="4">
        <v>3</v>
      </c>
      <c r="F59" s="4">
        <f t="shared" si="14"/>
        <v>5.7</v>
      </c>
      <c r="G59" s="4">
        <v>5.7</v>
      </c>
      <c r="H59" s="4"/>
      <c r="I59" s="4"/>
      <c r="J59" s="4"/>
      <c r="K59" s="4"/>
      <c r="L59" s="4"/>
      <c r="M59" s="4"/>
      <c r="N59" s="4"/>
      <c r="O59" s="4"/>
      <c r="P59" s="4"/>
      <c r="Q59" s="4"/>
      <c r="R59" s="4"/>
      <c r="S59" s="4"/>
      <c r="T59" s="4"/>
      <c r="U59" s="4"/>
      <c r="V59" s="67" t="s">
        <v>417</v>
      </c>
      <c r="W59" s="6"/>
      <c r="X59" s="6" t="s">
        <v>232</v>
      </c>
      <c r="Y59" s="6" t="s">
        <v>427</v>
      </c>
    </row>
    <row r="60" spans="1:25" ht="39" customHeight="1">
      <c r="A60" s="2">
        <f t="shared" si="12"/>
        <v>47</v>
      </c>
      <c r="B60" s="105" t="s">
        <v>413</v>
      </c>
      <c r="C60" s="6" t="s">
        <v>4</v>
      </c>
      <c r="D60" s="4">
        <f t="shared" si="13"/>
        <v>5</v>
      </c>
      <c r="E60" s="4"/>
      <c r="F60" s="4">
        <f t="shared" si="14"/>
        <v>5</v>
      </c>
      <c r="G60" s="4">
        <v>4.3</v>
      </c>
      <c r="H60" s="4">
        <v>0.2</v>
      </c>
      <c r="I60" s="4">
        <v>0.4</v>
      </c>
      <c r="J60" s="4"/>
      <c r="K60" s="4"/>
      <c r="L60" s="4"/>
      <c r="M60" s="4"/>
      <c r="N60" s="4">
        <v>0.1</v>
      </c>
      <c r="O60" s="4"/>
      <c r="P60" s="4"/>
      <c r="Q60" s="4"/>
      <c r="R60" s="4"/>
      <c r="S60" s="4"/>
      <c r="T60" s="4"/>
      <c r="U60" s="4"/>
      <c r="V60" s="67" t="s">
        <v>420</v>
      </c>
      <c r="W60" s="6"/>
      <c r="X60" s="6" t="s">
        <v>232</v>
      </c>
      <c r="Y60" s="6" t="s">
        <v>427</v>
      </c>
    </row>
    <row r="61" spans="1:25" ht="26">
      <c r="A61" s="83" t="s">
        <v>23</v>
      </c>
      <c r="B61" s="84" t="s">
        <v>337</v>
      </c>
      <c r="C61" s="6"/>
      <c r="D61" s="48"/>
      <c r="E61" s="1"/>
      <c r="F61" s="1"/>
      <c r="G61" s="49"/>
      <c r="H61" s="4"/>
      <c r="I61" s="4"/>
      <c r="J61" s="4"/>
      <c r="K61" s="4"/>
      <c r="L61" s="4"/>
      <c r="M61" s="4"/>
      <c r="N61" s="4"/>
      <c r="O61" s="4"/>
      <c r="P61" s="4"/>
      <c r="Q61" s="4"/>
      <c r="R61" s="4"/>
      <c r="S61" s="4"/>
      <c r="T61" s="4"/>
      <c r="U61" s="4"/>
      <c r="V61" s="6"/>
      <c r="W61" s="5"/>
      <c r="X61" s="5"/>
      <c r="Y61" s="6"/>
    </row>
    <row r="62" spans="1:25" ht="26">
      <c r="A62" s="83" t="s">
        <v>2</v>
      </c>
      <c r="B62" s="84" t="s">
        <v>333</v>
      </c>
      <c r="C62" s="6"/>
      <c r="D62" s="48"/>
      <c r="E62" s="1"/>
      <c r="F62" s="1"/>
      <c r="G62" s="49"/>
      <c r="H62" s="4"/>
      <c r="I62" s="4"/>
      <c r="J62" s="4"/>
      <c r="K62" s="4"/>
      <c r="L62" s="4"/>
      <c r="M62" s="4"/>
      <c r="N62" s="4"/>
      <c r="O62" s="4"/>
      <c r="P62" s="4"/>
      <c r="Q62" s="4"/>
      <c r="R62" s="4"/>
      <c r="S62" s="4"/>
      <c r="T62" s="4"/>
      <c r="U62" s="4"/>
      <c r="V62" s="6"/>
      <c r="W62" s="5"/>
      <c r="X62" s="5"/>
      <c r="Y62" s="6"/>
    </row>
    <row r="63" spans="1:25" ht="37.5">
      <c r="A63" s="2">
        <f>A60+1</f>
        <v>48</v>
      </c>
      <c r="B63" s="60" t="s">
        <v>315</v>
      </c>
      <c r="C63" s="3" t="s">
        <v>16</v>
      </c>
      <c r="D63" s="4">
        <v>0.2</v>
      </c>
      <c r="E63" s="4"/>
      <c r="F63" s="4">
        <v>0.2</v>
      </c>
      <c r="G63" s="4">
        <v>0.2</v>
      </c>
      <c r="H63" s="4"/>
      <c r="I63" s="4"/>
      <c r="J63" s="4"/>
      <c r="K63" s="4"/>
      <c r="L63" s="4"/>
      <c r="M63" s="4"/>
      <c r="N63" s="4"/>
      <c r="O63" s="4"/>
      <c r="P63" s="4"/>
      <c r="Q63" s="4"/>
      <c r="R63" s="4"/>
      <c r="S63" s="4"/>
      <c r="T63" s="4"/>
      <c r="U63" s="4"/>
      <c r="V63" s="2" t="s">
        <v>5</v>
      </c>
      <c r="W63" s="5"/>
      <c r="X63" s="5" t="s">
        <v>239</v>
      </c>
      <c r="Y63" s="6"/>
    </row>
    <row r="64" spans="1:25" s="57" customFormat="1" ht="26">
      <c r="A64" s="83" t="s">
        <v>3</v>
      </c>
      <c r="B64" s="84" t="s">
        <v>387</v>
      </c>
      <c r="C64" s="9"/>
      <c r="D64" s="48"/>
      <c r="E64" s="1"/>
      <c r="F64" s="1"/>
      <c r="G64" s="45"/>
      <c r="H64" s="1"/>
      <c r="I64" s="1"/>
      <c r="J64" s="1"/>
      <c r="K64" s="1"/>
      <c r="L64" s="1"/>
      <c r="M64" s="1"/>
      <c r="N64" s="1"/>
      <c r="O64" s="1"/>
      <c r="P64" s="1"/>
      <c r="Q64" s="1"/>
      <c r="R64" s="1"/>
      <c r="S64" s="1"/>
      <c r="T64" s="1"/>
      <c r="U64" s="1"/>
      <c r="V64" s="9"/>
      <c r="W64" s="10"/>
      <c r="X64" s="10"/>
      <c r="Y64" s="9"/>
    </row>
    <row r="65" spans="1:25" ht="112.5">
      <c r="A65" s="2">
        <f>A63+1</f>
        <v>49</v>
      </c>
      <c r="B65" s="102" t="s">
        <v>379</v>
      </c>
      <c r="C65" s="3" t="s">
        <v>16</v>
      </c>
      <c r="D65" s="4">
        <f>E65+F65</f>
        <v>9.9</v>
      </c>
      <c r="E65" s="4"/>
      <c r="F65" s="4">
        <f>SUM(G65:U65)</f>
        <v>9.9</v>
      </c>
      <c r="G65" s="4">
        <v>9.9</v>
      </c>
      <c r="H65" s="4"/>
      <c r="I65" s="4"/>
      <c r="J65" s="4"/>
      <c r="K65" s="4"/>
      <c r="L65" s="4"/>
      <c r="M65" s="4"/>
      <c r="N65" s="4"/>
      <c r="O65" s="4"/>
      <c r="P65" s="4"/>
      <c r="Q65" s="4"/>
      <c r="R65" s="4"/>
      <c r="S65" s="4"/>
      <c r="T65" s="4"/>
      <c r="U65" s="4"/>
      <c r="V65" s="67" t="s">
        <v>29</v>
      </c>
      <c r="W65" s="6" t="s">
        <v>380</v>
      </c>
      <c r="X65" s="5" t="s">
        <v>239</v>
      </c>
      <c r="Y65" s="6">
        <v>2022</v>
      </c>
    </row>
    <row r="66" spans="1:25" ht="39">
      <c r="A66" s="83" t="s">
        <v>132</v>
      </c>
      <c r="B66" s="84" t="s">
        <v>378</v>
      </c>
      <c r="C66" s="3"/>
      <c r="D66" s="38"/>
      <c r="E66" s="38"/>
      <c r="F66" s="38"/>
      <c r="G66" s="4"/>
      <c r="H66" s="4"/>
      <c r="I66" s="4"/>
      <c r="J66" s="4"/>
      <c r="K66" s="4"/>
      <c r="L66" s="4"/>
      <c r="M66" s="4"/>
      <c r="N66" s="4"/>
      <c r="O66" s="4"/>
      <c r="P66" s="4"/>
      <c r="Q66" s="4"/>
      <c r="R66" s="4"/>
      <c r="S66" s="4"/>
      <c r="T66" s="4"/>
      <c r="U66" s="4"/>
      <c r="V66" s="6"/>
      <c r="W66" s="5"/>
      <c r="X66" s="5"/>
      <c r="Y66" s="6"/>
    </row>
    <row r="67" spans="1:25" ht="26">
      <c r="A67" s="83" t="s">
        <v>2</v>
      </c>
      <c r="B67" s="84" t="s">
        <v>336</v>
      </c>
      <c r="C67" s="3"/>
      <c r="D67" s="38"/>
      <c r="E67" s="38"/>
      <c r="F67" s="38"/>
      <c r="G67" s="4"/>
      <c r="H67" s="4"/>
      <c r="I67" s="4"/>
      <c r="J67" s="4"/>
      <c r="K67" s="4"/>
      <c r="L67" s="4"/>
      <c r="M67" s="4"/>
      <c r="N67" s="4"/>
      <c r="O67" s="4"/>
      <c r="P67" s="4"/>
      <c r="Q67" s="4"/>
      <c r="R67" s="4"/>
      <c r="S67" s="4"/>
      <c r="T67" s="4"/>
      <c r="U67" s="4"/>
      <c r="V67" s="6"/>
      <c r="W67" s="5"/>
      <c r="X67" s="5"/>
      <c r="Y67" s="6"/>
    </row>
    <row r="68" spans="1:25" ht="25">
      <c r="A68" s="2">
        <f>A63+1</f>
        <v>49</v>
      </c>
      <c r="B68" s="5" t="s">
        <v>72</v>
      </c>
      <c r="C68" s="4" t="s">
        <v>20</v>
      </c>
      <c r="D68" s="4">
        <v>2.1569999999999999E-2</v>
      </c>
      <c r="E68" s="4"/>
      <c r="F68" s="4">
        <f t="shared" ref="F68:F77" si="15">SUM(G68:U68)</f>
        <v>0.02</v>
      </c>
      <c r="G68" s="4"/>
      <c r="H68" s="4"/>
      <c r="I68" s="4">
        <v>0.02</v>
      </c>
      <c r="J68" s="4"/>
      <c r="K68" s="4"/>
      <c r="L68" s="4"/>
      <c r="M68" s="4"/>
      <c r="N68" s="4"/>
      <c r="O68" s="4"/>
      <c r="P68" s="4"/>
      <c r="Q68" s="4"/>
      <c r="R68" s="4"/>
      <c r="S68" s="4"/>
      <c r="T68" s="4"/>
      <c r="U68" s="4"/>
      <c r="V68" s="2" t="s">
        <v>10</v>
      </c>
      <c r="W68" s="5" t="s">
        <v>73</v>
      </c>
      <c r="X68" s="5" t="s">
        <v>239</v>
      </c>
      <c r="Y68" s="6"/>
    </row>
    <row r="69" spans="1:25" ht="25">
      <c r="A69" s="2">
        <f>A68+1</f>
        <v>50</v>
      </c>
      <c r="B69" s="5" t="s">
        <v>136</v>
      </c>
      <c r="C69" s="4" t="s">
        <v>20</v>
      </c>
      <c r="D69" s="4">
        <v>0.03</v>
      </c>
      <c r="E69" s="4"/>
      <c r="F69" s="4">
        <f t="shared" si="15"/>
        <v>0.03</v>
      </c>
      <c r="G69" s="4"/>
      <c r="H69" s="4">
        <v>0.03</v>
      </c>
      <c r="I69" s="4"/>
      <c r="J69" s="4"/>
      <c r="K69" s="4"/>
      <c r="L69" s="4"/>
      <c r="M69" s="4"/>
      <c r="N69" s="4"/>
      <c r="O69" s="4"/>
      <c r="P69" s="4"/>
      <c r="Q69" s="4"/>
      <c r="R69" s="4"/>
      <c r="S69" s="4"/>
      <c r="T69" s="4"/>
      <c r="U69" s="4"/>
      <c r="V69" s="6" t="s">
        <v>10</v>
      </c>
      <c r="W69" s="5" t="s">
        <v>137</v>
      </c>
      <c r="X69" s="5" t="s">
        <v>239</v>
      </c>
      <c r="Y69" s="6"/>
    </row>
    <row r="70" spans="1:25" ht="25">
      <c r="A70" s="2">
        <f t="shared" ref="A70:A93" si="16">A69+1</f>
        <v>51</v>
      </c>
      <c r="B70" s="5" t="s">
        <v>138</v>
      </c>
      <c r="C70" s="4" t="s">
        <v>20</v>
      </c>
      <c r="D70" s="4">
        <v>3.2800000000000003E-2</v>
      </c>
      <c r="E70" s="4"/>
      <c r="F70" s="4">
        <f t="shared" si="15"/>
        <v>3.2800000000000003E-2</v>
      </c>
      <c r="G70" s="4"/>
      <c r="H70" s="4"/>
      <c r="I70" s="4">
        <v>3.2800000000000003E-2</v>
      </c>
      <c r="J70" s="4"/>
      <c r="K70" s="4"/>
      <c r="L70" s="4"/>
      <c r="M70" s="4"/>
      <c r="N70" s="4"/>
      <c r="O70" s="4"/>
      <c r="P70" s="4"/>
      <c r="Q70" s="4"/>
      <c r="R70" s="4"/>
      <c r="S70" s="4"/>
      <c r="T70" s="4"/>
      <c r="U70" s="4"/>
      <c r="V70" s="6" t="s">
        <v>10</v>
      </c>
      <c r="W70" s="5" t="s">
        <v>140</v>
      </c>
      <c r="X70" s="5" t="s">
        <v>239</v>
      </c>
      <c r="Y70" s="6"/>
    </row>
    <row r="71" spans="1:25" ht="25">
      <c r="A71" s="2">
        <f t="shared" si="16"/>
        <v>52</v>
      </c>
      <c r="B71" s="5" t="s">
        <v>139</v>
      </c>
      <c r="C71" s="4" t="s">
        <v>20</v>
      </c>
      <c r="D71" s="4">
        <v>0.04</v>
      </c>
      <c r="E71" s="4"/>
      <c r="F71" s="4">
        <f t="shared" si="15"/>
        <v>0.04</v>
      </c>
      <c r="G71" s="4"/>
      <c r="H71" s="4">
        <v>0.04</v>
      </c>
      <c r="I71" s="4"/>
      <c r="J71" s="4"/>
      <c r="K71" s="4"/>
      <c r="L71" s="4"/>
      <c r="M71" s="4"/>
      <c r="N71" s="4"/>
      <c r="O71" s="4"/>
      <c r="P71" s="4"/>
      <c r="Q71" s="4"/>
      <c r="R71" s="4"/>
      <c r="S71" s="4"/>
      <c r="T71" s="4"/>
      <c r="U71" s="4"/>
      <c r="V71" s="6" t="s">
        <v>10</v>
      </c>
      <c r="W71" s="5" t="s">
        <v>141</v>
      </c>
      <c r="X71" s="5" t="s">
        <v>239</v>
      </c>
      <c r="Y71" s="6"/>
    </row>
    <row r="72" spans="1:25" ht="25">
      <c r="A72" s="2">
        <f t="shared" si="16"/>
        <v>53</v>
      </c>
      <c r="B72" s="5" t="s">
        <v>142</v>
      </c>
      <c r="C72" s="4" t="s">
        <v>20</v>
      </c>
      <c r="D72" s="4">
        <v>2.0899999999999998E-2</v>
      </c>
      <c r="E72" s="4"/>
      <c r="F72" s="4">
        <f t="shared" si="15"/>
        <v>2.0899999999999998E-2</v>
      </c>
      <c r="G72" s="4"/>
      <c r="H72" s="4"/>
      <c r="I72" s="4">
        <v>2.0899999999999998E-2</v>
      </c>
      <c r="J72" s="4"/>
      <c r="K72" s="4"/>
      <c r="L72" s="4"/>
      <c r="M72" s="4"/>
      <c r="N72" s="4"/>
      <c r="O72" s="4"/>
      <c r="P72" s="4"/>
      <c r="Q72" s="4"/>
      <c r="R72" s="4"/>
      <c r="S72" s="4"/>
      <c r="T72" s="4"/>
      <c r="U72" s="4"/>
      <c r="V72" s="6" t="s">
        <v>10</v>
      </c>
      <c r="W72" s="5" t="s">
        <v>143</v>
      </c>
      <c r="X72" s="5" t="s">
        <v>239</v>
      </c>
      <c r="Y72" s="6"/>
    </row>
    <row r="73" spans="1:25" ht="37.5">
      <c r="A73" s="2">
        <f t="shared" si="16"/>
        <v>54</v>
      </c>
      <c r="B73" s="60" t="s">
        <v>199</v>
      </c>
      <c r="C73" s="3" t="s">
        <v>19</v>
      </c>
      <c r="D73" s="4">
        <v>0.15</v>
      </c>
      <c r="E73" s="4"/>
      <c r="F73" s="4">
        <f t="shared" si="15"/>
        <v>0.15</v>
      </c>
      <c r="G73" s="4">
        <v>0.15</v>
      </c>
      <c r="H73" s="4"/>
      <c r="I73" s="4"/>
      <c r="J73" s="4"/>
      <c r="K73" s="4"/>
      <c r="L73" s="4"/>
      <c r="M73" s="4"/>
      <c r="N73" s="4"/>
      <c r="O73" s="4"/>
      <c r="P73" s="4"/>
      <c r="Q73" s="4"/>
      <c r="R73" s="4"/>
      <c r="S73" s="4"/>
      <c r="T73" s="4"/>
      <c r="U73" s="4"/>
      <c r="V73" s="2" t="s">
        <v>27</v>
      </c>
      <c r="W73" s="68"/>
      <c r="X73" s="5" t="s">
        <v>239</v>
      </c>
      <c r="Y73" s="6"/>
    </row>
    <row r="74" spans="1:25" s="61" customFormat="1" ht="25">
      <c r="A74" s="2">
        <f t="shared" si="16"/>
        <v>55</v>
      </c>
      <c r="B74" s="5" t="s">
        <v>53</v>
      </c>
      <c r="C74" s="3" t="s">
        <v>19</v>
      </c>
      <c r="D74" s="4">
        <v>0.2</v>
      </c>
      <c r="E74" s="4"/>
      <c r="F74" s="4">
        <f t="shared" si="15"/>
        <v>0.2</v>
      </c>
      <c r="G74" s="4">
        <v>0.2</v>
      </c>
      <c r="H74" s="4"/>
      <c r="I74" s="4"/>
      <c r="J74" s="4"/>
      <c r="K74" s="4"/>
      <c r="L74" s="4"/>
      <c r="M74" s="4"/>
      <c r="N74" s="4"/>
      <c r="O74" s="4"/>
      <c r="P74" s="4"/>
      <c r="Q74" s="4"/>
      <c r="R74" s="4"/>
      <c r="S74" s="4"/>
      <c r="T74" s="4"/>
      <c r="U74" s="4"/>
      <c r="V74" s="6" t="s">
        <v>36</v>
      </c>
      <c r="W74" s="68"/>
      <c r="X74" s="5" t="s">
        <v>239</v>
      </c>
      <c r="Y74" s="6"/>
    </row>
    <row r="75" spans="1:25" s="61" customFormat="1" ht="25">
      <c r="A75" s="2">
        <f t="shared" si="16"/>
        <v>56</v>
      </c>
      <c r="B75" s="5" t="s">
        <v>58</v>
      </c>
      <c r="C75" s="3" t="s">
        <v>19</v>
      </c>
      <c r="D75" s="4">
        <v>0.1</v>
      </c>
      <c r="E75" s="4"/>
      <c r="F75" s="4">
        <f t="shared" si="15"/>
        <v>0.1</v>
      </c>
      <c r="G75" s="4">
        <v>0.1</v>
      </c>
      <c r="H75" s="4"/>
      <c r="I75" s="4"/>
      <c r="J75" s="4"/>
      <c r="K75" s="4"/>
      <c r="L75" s="4"/>
      <c r="M75" s="4"/>
      <c r="N75" s="4"/>
      <c r="O75" s="4"/>
      <c r="P75" s="4"/>
      <c r="Q75" s="4"/>
      <c r="R75" s="4"/>
      <c r="S75" s="4"/>
      <c r="T75" s="4"/>
      <c r="U75" s="4"/>
      <c r="V75" s="6" t="s">
        <v>36</v>
      </c>
      <c r="W75" s="68"/>
      <c r="X75" s="5" t="s">
        <v>239</v>
      </c>
      <c r="Y75" s="6"/>
    </row>
    <row r="76" spans="1:25" ht="25">
      <c r="A76" s="2">
        <f t="shared" si="16"/>
        <v>57</v>
      </c>
      <c r="B76" s="60" t="s">
        <v>50</v>
      </c>
      <c r="C76" s="3" t="s">
        <v>19</v>
      </c>
      <c r="D76" s="4">
        <v>0.1</v>
      </c>
      <c r="E76" s="4"/>
      <c r="F76" s="4">
        <f t="shared" si="15"/>
        <v>0.1</v>
      </c>
      <c r="G76" s="4">
        <v>0.1</v>
      </c>
      <c r="H76" s="4"/>
      <c r="I76" s="4"/>
      <c r="J76" s="4"/>
      <c r="K76" s="4"/>
      <c r="L76" s="4"/>
      <c r="M76" s="4"/>
      <c r="N76" s="4"/>
      <c r="O76" s="4"/>
      <c r="P76" s="4"/>
      <c r="Q76" s="4"/>
      <c r="R76" s="4"/>
      <c r="S76" s="4"/>
      <c r="T76" s="4"/>
      <c r="U76" s="4"/>
      <c r="V76" s="2" t="s">
        <v>29</v>
      </c>
      <c r="W76" s="5"/>
      <c r="X76" s="5" t="s">
        <v>239</v>
      </c>
      <c r="Y76" s="6"/>
    </row>
    <row r="77" spans="1:25" ht="25">
      <c r="A77" s="2">
        <f t="shared" si="16"/>
        <v>58</v>
      </c>
      <c r="B77" s="60" t="s">
        <v>51</v>
      </c>
      <c r="C77" s="3" t="s">
        <v>19</v>
      </c>
      <c r="D77" s="4">
        <v>0.1</v>
      </c>
      <c r="E77" s="4"/>
      <c r="F77" s="4">
        <f t="shared" si="15"/>
        <v>0.1</v>
      </c>
      <c r="G77" s="4">
        <v>0.1</v>
      </c>
      <c r="H77" s="4"/>
      <c r="I77" s="4"/>
      <c r="J77" s="4"/>
      <c r="K77" s="4"/>
      <c r="L77" s="4"/>
      <c r="M77" s="4"/>
      <c r="N77" s="4"/>
      <c r="O77" s="4"/>
      <c r="P77" s="4"/>
      <c r="Q77" s="4"/>
      <c r="R77" s="4"/>
      <c r="S77" s="4"/>
      <c r="T77" s="4"/>
      <c r="U77" s="4"/>
      <c r="V77" s="2" t="s">
        <v>29</v>
      </c>
      <c r="W77" s="5"/>
      <c r="X77" s="5" t="s">
        <v>239</v>
      </c>
      <c r="Y77" s="6"/>
    </row>
    <row r="78" spans="1:25" ht="50">
      <c r="A78" s="2">
        <f t="shared" si="16"/>
        <v>59</v>
      </c>
      <c r="B78" s="60" t="s">
        <v>304</v>
      </c>
      <c r="C78" s="3" t="s">
        <v>19</v>
      </c>
      <c r="D78" s="4">
        <v>0.3</v>
      </c>
      <c r="E78" s="4"/>
      <c r="F78" s="4">
        <v>0.3</v>
      </c>
      <c r="G78" s="4">
        <v>0.3</v>
      </c>
      <c r="H78" s="4"/>
      <c r="I78" s="4"/>
      <c r="J78" s="4"/>
      <c r="K78" s="4"/>
      <c r="L78" s="4"/>
      <c r="M78" s="4"/>
      <c r="N78" s="4"/>
      <c r="O78" s="4"/>
      <c r="P78" s="4"/>
      <c r="Q78" s="4"/>
      <c r="R78" s="4"/>
      <c r="S78" s="4"/>
      <c r="T78" s="4"/>
      <c r="U78" s="4"/>
      <c r="V78" s="2" t="s">
        <v>29</v>
      </c>
      <c r="W78" s="88"/>
      <c r="X78" s="6" t="s">
        <v>239</v>
      </c>
      <c r="Y78" s="6"/>
    </row>
    <row r="79" spans="1:25" ht="75">
      <c r="A79" s="2">
        <f t="shared" si="16"/>
        <v>60</v>
      </c>
      <c r="B79" s="5" t="s">
        <v>133</v>
      </c>
      <c r="C79" s="3" t="s">
        <v>19</v>
      </c>
      <c r="D79" s="4">
        <v>7.0000000000000007E-2</v>
      </c>
      <c r="E79" s="4"/>
      <c r="F79" s="4">
        <v>7.0000000000000007E-2</v>
      </c>
      <c r="G79" s="4">
        <v>0.03</v>
      </c>
      <c r="H79" s="4"/>
      <c r="I79" s="4">
        <v>0.04</v>
      </c>
      <c r="J79" s="4"/>
      <c r="K79" s="4"/>
      <c r="L79" s="4"/>
      <c r="M79" s="4"/>
      <c r="N79" s="4"/>
      <c r="O79" s="4"/>
      <c r="P79" s="4"/>
      <c r="Q79" s="4"/>
      <c r="R79" s="4"/>
      <c r="S79" s="4"/>
      <c r="T79" s="4"/>
      <c r="U79" s="4"/>
      <c r="V79" s="6" t="s">
        <v>30</v>
      </c>
      <c r="W79" s="88"/>
      <c r="X79" s="6" t="s">
        <v>239</v>
      </c>
      <c r="Y79" s="6"/>
    </row>
    <row r="80" spans="1:25" ht="50">
      <c r="A80" s="2">
        <f t="shared" si="16"/>
        <v>61</v>
      </c>
      <c r="B80" s="5" t="s">
        <v>52</v>
      </c>
      <c r="C80" s="3" t="s">
        <v>19</v>
      </c>
      <c r="D80" s="4">
        <f>E80+F80</f>
        <v>0.25</v>
      </c>
      <c r="E80" s="4">
        <v>0.05</v>
      </c>
      <c r="F80" s="4">
        <f t="shared" ref="F80:F90" si="17">SUM(G80:U80)</f>
        <v>0.2</v>
      </c>
      <c r="G80" s="4">
        <v>0.1</v>
      </c>
      <c r="H80" s="4"/>
      <c r="I80" s="4">
        <v>0.1</v>
      </c>
      <c r="J80" s="4"/>
      <c r="K80" s="4"/>
      <c r="L80" s="4"/>
      <c r="M80" s="4"/>
      <c r="N80" s="4"/>
      <c r="O80" s="4"/>
      <c r="P80" s="4"/>
      <c r="Q80" s="4"/>
      <c r="R80" s="4"/>
      <c r="S80" s="4"/>
      <c r="T80" s="4"/>
      <c r="U80" s="4"/>
      <c r="V80" s="6" t="s">
        <v>25</v>
      </c>
      <c r="W80" s="5"/>
      <c r="X80" s="5" t="s">
        <v>239</v>
      </c>
      <c r="Y80" s="6"/>
    </row>
    <row r="81" spans="1:25" ht="50">
      <c r="A81" s="2">
        <f t="shared" si="16"/>
        <v>62</v>
      </c>
      <c r="B81" s="5" t="s">
        <v>54</v>
      </c>
      <c r="C81" s="3" t="s">
        <v>19</v>
      </c>
      <c r="D81" s="4">
        <v>0.15</v>
      </c>
      <c r="E81" s="4"/>
      <c r="F81" s="4">
        <f t="shared" si="17"/>
        <v>0.15</v>
      </c>
      <c r="G81" s="4">
        <v>0.15</v>
      </c>
      <c r="H81" s="4"/>
      <c r="I81" s="4"/>
      <c r="J81" s="4"/>
      <c r="K81" s="4"/>
      <c r="L81" s="4"/>
      <c r="M81" s="4"/>
      <c r="N81" s="4"/>
      <c r="O81" s="4"/>
      <c r="P81" s="4"/>
      <c r="Q81" s="4"/>
      <c r="R81" s="4"/>
      <c r="S81" s="4"/>
      <c r="T81" s="4"/>
      <c r="U81" s="4"/>
      <c r="V81" s="6" t="s">
        <v>25</v>
      </c>
      <c r="W81" s="68"/>
      <c r="X81" s="5" t="s">
        <v>239</v>
      </c>
      <c r="Y81" s="6"/>
    </row>
    <row r="82" spans="1:25" ht="25">
      <c r="A82" s="2">
        <f t="shared" si="16"/>
        <v>63</v>
      </c>
      <c r="B82" s="5" t="s">
        <v>193</v>
      </c>
      <c r="C82" s="3" t="s">
        <v>19</v>
      </c>
      <c r="D82" s="4">
        <v>0.08</v>
      </c>
      <c r="E82" s="4"/>
      <c r="F82" s="4">
        <f t="shared" si="17"/>
        <v>0.08</v>
      </c>
      <c r="G82" s="4">
        <v>0.08</v>
      </c>
      <c r="H82" s="4"/>
      <c r="I82" s="4"/>
      <c r="J82" s="4"/>
      <c r="K82" s="4"/>
      <c r="L82" s="4"/>
      <c r="M82" s="4"/>
      <c r="N82" s="4"/>
      <c r="O82" s="4"/>
      <c r="P82" s="4"/>
      <c r="Q82" s="4"/>
      <c r="R82" s="4"/>
      <c r="S82" s="4"/>
      <c r="T82" s="4"/>
      <c r="U82" s="4"/>
      <c r="V82" s="6" t="s">
        <v>5</v>
      </c>
      <c r="W82" s="68"/>
      <c r="X82" s="5" t="s">
        <v>239</v>
      </c>
      <c r="Y82" s="6"/>
    </row>
    <row r="83" spans="1:25" ht="25">
      <c r="A83" s="2">
        <f t="shared" si="16"/>
        <v>64</v>
      </c>
      <c r="B83" s="5" t="s">
        <v>55</v>
      </c>
      <c r="C83" s="3" t="s">
        <v>19</v>
      </c>
      <c r="D83" s="4">
        <v>0.1</v>
      </c>
      <c r="E83" s="4"/>
      <c r="F83" s="4">
        <f t="shared" si="17"/>
        <v>0.1</v>
      </c>
      <c r="G83" s="4">
        <v>0.1</v>
      </c>
      <c r="H83" s="4"/>
      <c r="I83" s="4"/>
      <c r="J83" s="4"/>
      <c r="K83" s="4"/>
      <c r="L83" s="4"/>
      <c r="M83" s="4"/>
      <c r="N83" s="4"/>
      <c r="O83" s="4"/>
      <c r="P83" s="4"/>
      <c r="Q83" s="4"/>
      <c r="R83" s="4"/>
      <c r="S83" s="4"/>
      <c r="T83" s="4"/>
      <c r="U83" s="4"/>
      <c r="V83" s="6" t="s">
        <v>5</v>
      </c>
      <c r="W83" s="68"/>
      <c r="X83" s="5" t="s">
        <v>239</v>
      </c>
      <c r="Y83" s="6"/>
    </row>
    <row r="84" spans="1:25" ht="37.5">
      <c r="A84" s="2">
        <f t="shared" si="16"/>
        <v>65</v>
      </c>
      <c r="B84" s="5" t="s">
        <v>56</v>
      </c>
      <c r="C84" s="3" t="s">
        <v>19</v>
      </c>
      <c r="D84" s="4">
        <v>0.15</v>
      </c>
      <c r="E84" s="4"/>
      <c r="F84" s="4">
        <f t="shared" si="17"/>
        <v>0.15</v>
      </c>
      <c r="G84" s="4">
        <v>0.15</v>
      </c>
      <c r="H84" s="4"/>
      <c r="I84" s="4"/>
      <c r="J84" s="4"/>
      <c r="K84" s="4"/>
      <c r="L84" s="4"/>
      <c r="M84" s="4"/>
      <c r="N84" s="4"/>
      <c r="O84" s="4"/>
      <c r="P84" s="4"/>
      <c r="Q84" s="4"/>
      <c r="R84" s="4"/>
      <c r="S84" s="4"/>
      <c r="T84" s="4"/>
      <c r="U84" s="4"/>
      <c r="V84" s="6" t="s">
        <v>32</v>
      </c>
      <c r="W84" s="68"/>
      <c r="X84" s="5" t="s">
        <v>239</v>
      </c>
      <c r="Y84" s="6"/>
    </row>
    <row r="85" spans="1:25" ht="25">
      <c r="A85" s="2">
        <f t="shared" si="16"/>
        <v>66</v>
      </c>
      <c r="B85" s="5" t="s">
        <v>80</v>
      </c>
      <c r="C85" s="4" t="s">
        <v>19</v>
      </c>
      <c r="D85" s="4">
        <v>0.03</v>
      </c>
      <c r="E85" s="4"/>
      <c r="F85" s="4">
        <f t="shared" si="17"/>
        <v>0.03</v>
      </c>
      <c r="G85" s="4">
        <v>0.03</v>
      </c>
      <c r="H85" s="4"/>
      <c r="I85" s="4"/>
      <c r="J85" s="4"/>
      <c r="K85" s="4"/>
      <c r="L85" s="4"/>
      <c r="M85" s="4"/>
      <c r="N85" s="4"/>
      <c r="O85" s="4"/>
      <c r="P85" s="4"/>
      <c r="Q85" s="4"/>
      <c r="R85" s="4"/>
      <c r="S85" s="4"/>
      <c r="T85" s="4"/>
      <c r="U85" s="4"/>
      <c r="V85" s="6" t="s">
        <v>32</v>
      </c>
      <c r="W85" s="5" t="s">
        <v>81</v>
      </c>
      <c r="X85" s="5" t="s">
        <v>239</v>
      </c>
      <c r="Y85" s="6"/>
    </row>
    <row r="86" spans="1:25" ht="25">
      <c r="A86" s="2">
        <f t="shared" si="16"/>
        <v>67</v>
      </c>
      <c r="B86" s="5" t="s">
        <v>82</v>
      </c>
      <c r="C86" s="4" t="s">
        <v>19</v>
      </c>
      <c r="D86" s="4">
        <v>0.03</v>
      </c>
      <c r="E86" s="4"/>
      <c r="F86" s="4">
        <f t="shared" si="17"/>
        <v>0.03</v>
      </c>
      <c r="G86" s="4">
        <v>0.03</v>
      </c>
      <c r="H86" s="4"/>
      <c r="I86" s="4"/>
      <c r="J86" s="4"/>
      <c r="K86" s="4"/>
      <c r="L86" s="4"/>
      <c r="M86" s="4"/>
      <c r="N86" s="4"/>
      <c r="O86" s="4"/>
      <c r="P86" s="4"/>
      <c r="Q86" s="4"/>
      <c r="R86" s="4"/>
      <c r="S86" s="4"/>
      <c r="T86" s="4"/>
      <c r="U86" s="4"/>
      <c r="V86" s="6" t="s">
        <v>32</v>
      </c>
      <c r="W86" s="5" t="s">
        <v>83</v>
      </c>
      <c r="X86" s="5" t="s">
        <v>239</v>
      </c>
      <c r="Y86" s="6"/>
    </row>
    <row r="87" spans="1:25" ht="25">
      <c r="A87" s="2">
        <f t="shared" si="16"/>
        <v>68</v>
      </c>
      <c r="B87" s="5" t="s">
        <v>135</v>
      </c>
      <c r="C87" s="6" t="s">
        <v>19</v>
      </c>
      <c r="D87" s="4">
        <v>0.05</v>
      </c>
      <c r="E87" s="4"/>
      <c r="F87" s="4">
        <f t="shared" si="17"/>
        <v>0.05</v>
      </c>
      <c r="G87" s="4">
        <v>0.05</v>
      </c>
      <c r="H87" s="4"/>
      <c r="I87" s="4"/>
      <c r="J87" s="4"/>
      <c r="K87" s="4"/>
      <c r="L87" s="4"/>
      <c r="M87" s="4"/>
      <c r="N87" s="4"/>
      <c r="O87" s="4"/>
      <c r="P87" s="4"/>
      <c r="Q87" s="4"/>
      <c r="R87" s="4"/>
      <c r="S87" s="4"/>
      <c r="T87" s="4"/>
      <c r="U87" s="4"/>
      <c r="V87" s="6" t="s">
        <v>32</v>
      </c>
      <c r="W87" s="5"/>
      <c r="X87" s="5" t="s">
        <v>239</v>
      </c>
      <c r="Y87" s="6"/>
    </row>
    <row r="88" spans="1:25" ht="25">
      <c r="A88" s="2">
        <f>A87+1</f>
        <v>69</v>
      </c>
      <c r="B88" s="5" t="s">
        <v>353</v>
      </c>
      <c r="C88" s="6" t="s">
        <v>19</v>
      </c>
      <c r="D88" s="4">
        <v>0.05</v>
      </c>
      <c r="E88" s="4"/>
      <c r="F88" s="4">
        <v>0.05</v>
      </c>
      <c r="G88" s="4">
        <v>0.05</v>
      </c>
      <c r="H88" s="4"/>
      <c r="I88" s="4"/>
      <c r="J88" s="4"/>
      <c r="K88" s="4"/>
      <c r="L88" s="4"/>
      <c r="M88" s="4"/>
      <c r="N88" s="4"/>
      <c r="O88" s="4"/>
      <c r="P88" s="4"/>
      <c r="Q88" s="4"/>
      <c r="R88" s="4"/>
      <c r="S88" s="4"/>
      <c r="T88" s="4"/>
      <c r="U88" s="4"/>
      <c r="V88" s="6" t="s">
        <v>36</v>
      </c>
      <c r="W88" s="5" t="s">
        <v>354</v>
      </c>
      <c r="X88" s="5" t="s">
        <v>239</v>
      </c>
      <c r="Y88" s="6"/>
    </row>
    <row r="89" spans="1:25" ht="62.5">
      <c r="A89" s="2">
        <f>A88+1</f>
        <v>70</v>
      </c>
      <c r="B89" s="5" t="s">
        <v>186</v>
      </c>
      <c r="C89" s="3" t="s">
        <v>19</v>
      </c>
      <c r="D89" s="4">
        <v>0.25</v>
      </c>
      <c r="E89" s="4"/>
      <c r="F89" s="4">
        <f t="shared" si="17"/>
        <v>0.25</v>
      </c>
      <c r="G89" s="4">
        <v>0.25</v>
      </c>
      <c r="H89" s="4"/>
      <c r="I89" s="4"/>
      <c r="J89" s="4"/>
      <c r="K89" s="4"/>
      <c r="L89" s="4"/>
      <c r="M89" s="4"/>
      <c r="N89" s="4"/>
      <c r="O89" s="4"/>
      <c r="P89" s="4"/>
      <c r="Q89" s="4"/>
      <c r="R89" s="4"/>
      <c r="S89" s="4"/>
      <c r="T89" s="4"/>
      <c r="U89" s="4"/>
      <c r="V89" s="6" t="s">
        <v>26</v>
      </c>
      <c r="W89" s="68"/>
      <c r="X89" s="5" t="s">
        <v>239</v>
      </c>
      <c r="Y89" s="6"/>
    </row>
    <row r="90" spans="1:25" ht="25">
      <c r="A90" s="2">
        <f t="shared" si="16"/>
        <v>71</v>
      </c>
      <c r="B90" s="5" t="s">
        <v>57</v>
      </c>
      <c r="C90" s="3" t="s">
        <v>19</v>
      </c>
      <c r="D90" s="4">
        <v>0.1</v>
      </c>
      <c r="E90" s="4"/>
      <c r="F90" s="4">
        <f t="shared" si="17"/>
        <v>0.1</v>
      </c>
      <c r="G90" s="4">
        <v>0.1</v>
      </c>
      <c r="H90" s="4"/>
      <c r="I90" s="4"/>
      <c r="J90" s="4"/>
      <c r="K90" s="4"/>
      <c r="L90" s="4"/>
      <c r="M90" s="4"/>
      <c r="N90" s="4"/>
      <c r="O90" s="4"/>
      <c r="P90" s="4"/>
      <c r="Q90" s="4"/>
      <c r="R90" s="4"/>
      <c r="S90" s="4"/>
      <c r="T90" s="4"/>
      <c r="U90" s="4"/>
      <c r="V90" s="6" t="s">
        <v>33</v>
      </c>
      <c r="W90" s="68"/>
      <c r="X90" s="5" t="s">
        <v>239</v>
      </c>
      <c r="Y90" s="6"/>
    </row>
    <row r="91" spans="1:25" ht="25">
      <c r="A91" s="2">
        <f t="shared" si="16"/>
        <v>72</v>
      </c>
      <c r="B91" s="5" t="s">
        <v>179</v>
      </c>
      <c r="C91" s="4" t="s">
        <v>16</v>
      </c>
      <c r="D91" s="4">
        <f>SUM(E91:F91)</f>
        <v>8.1000000000000003E-2</v>
      </c>
      <c r="E91" s="4"/>
      <c r="F91" s="4">
        <f t="shared" ref="F91" si="18">SUM(G91:U91)</f>
        <v>8.1000000000000003E-2</v>
      </c>
      <c r="G91" s="4"/>
      <c r="H91" s="4"/>
      <c r="I91" s="4">
        <f>810/10000</f>
        <v>8.1000000000000003E-2</v>
      </c>
      <c r="J91" s="4"/>
      <c r="K91" s="4"/>
      <c r="L91" s="4"/>
      <c r="M91" s="4"/>
      <c r="N91" s="4"/>
      <c r="O91" s="4"/>
      <c r="P91" s="4"/>
      <c r="Q91" s="4"/>
      <c r="R91" s="4"/>
      <c r="S91" s="4"/>
      <c r="T91" s="4"/>
      <c r="U91" s="4"/>
      <c r="V91" s="6" t="s">
        <v>31</v>
      </c>
      <c r="W91" s="5" t="s">
        <v>180</v>
      </c>
      <c r="X91" s="5" t="s">
        <v>239</v>
      </c>
      <c r="Y91" s="6"/>
    </row>
    <row r="92" spans="1:25" ht="25">
      <c r="A92" s="2">
        <f t="shared" si="16"/>
        <v>73</v>
      </c>
      <c r="B92" s="5" t="s">
        <v>198</v>
      </c>
      <c r="C92" s="4" t="s">
        <v>16</v>
      </c>
      <c r="D92" s="4">
        <f>F92</f>
        <v>0.1</v>
      </c>
      <c r="E92" s="4"/>
      <c r="F92" s="4">
        <v>0.1</v>
      </c>
      <c r="G92" s="4"/>
      <c r="H92" s="4"/>
      <c r="I92" s="4">
        <v>0.1</v>
      </c>
      <c r="J92" s="4"/>
      <c r="K92" s="4"/>
      <c r="L92" s="4"/>
      <c r="M92" s="4"/>
      <c r="N92" s="4"/>
      <c r="O92" s="4"/>
      <c r="P92" s="4"/>
      <c r="Q92" s="4"/>
      <c r="R92" s="4"/>
      <c r="S92" s="4"/>
      <c r="T92" s="4"/>
      <c r="U92" s="4"/>
      <c r="V92" s="6" t="s">
        <v>30</v>
      </c>
      <c r="W92" s="5"/>
      <c r="X92" s="5" t="s">
        <v>239</v>
      </c>
      <c r="Y92" s="6"/>
    </row>
    <row r="93" spans="1:25" ht="25">
      <c r="A93" s="2">
        <f t="shared" si="16"/>
        <v>74</v>
      </c>
      <c r="B93" s="5" t="s">
        <v>206</v>
      </c>
      <c r="C93" s="6" t="s">
        <v>15</v>
      </c>
      <c r="D93" s="4">
        <v>0.17</v>
      </c>
      <c r="E93" s="4"/>
      <c r="F93" s="4">
        <v>0.17</v>
      </c>
      <c r="G93" s="4"/>
      <c r="H93" s="4"/>
      <c r="I93" s="4"/>
      <c r="J93" s="4">
        <v>0.17</v>
      </c>
      <c r="K93" s="4"/>
      <c r="L93" s="4"/>
      <c r="M93" s="4"/>
      <c r="N93" s="4"/>
      <c r="O93" s="4"/>
      <c r="P93" s="4"/>
      <c r="Q93" s="4"/>
      <c r="R93" s="4"/>
      <c r="S93" s="4"/>
      <c r="T93" s="4"/>
      <c r="U93" s="4"/>
      <c r="V93" s="6" t="s">
        <v>31</v>
      </c>
      <c r="W93" s="5" t="s">
        <v>207</v>
      </c>
      <c r="X93" s="5" t="s">
        <v>239</v>
      </c>
      <c r="Y93" s="6"/>
    </row>
    <row r="94" spans="1:25">
      <c r="A94" s="83" t="s">
        <v>3</v>
      </c>
      <c r="B94" s="84" t="s">
        <v>334</v>
      </c>
      <c r="C94" s="3"/>
      <c r="D94" s="38"/>
      <c r="E94" s="38"/>
      <c r="F94" s="38"/>
      <c r="G94" s="4"/>
      <c r="H94" s="4"/>
      <c r="I94" s="4"/>
      <c r="J94" s="4"/>
      <c r="K94" s="4"/>
      <c r="L94" s="4"/>
      <c r="M94" s="4"/>
      <c r="N94" s="4"/>
      <c r="O94" s="4"/>
      <c r="P94" s="4"/>
      <c r="Q94" s="4"/>
      <c r="R94" s="4"/>
      <c r="S94" s="4"/>
      <c r="T94" s="4"/>
      <c r="U94" s="4"/>
      <c r="V94" s="6"/>
      <c r="W94" s="5"/>
      <c r="X94" s="5"/>
      <c r="Y94" s="6"/>
    </row>
    <row r="95" spans="1:25" s="61" customFormat="1" ht="37.5">
      <c r="A95" s="2">
        <f>A93+1</f>
        <v>75</v>
      </c>
      <c r="B95" s="103" t="s">
        <v>294</v>
      </c>
      <c r="C95" s="6" t="s">
        <v>20</v>
      </c>
      <c r="D95" s="4">
        <v>0.03</v>
      </c>
      <c r="E95" s="4"/>
      <c r="F95" s="4">
        <v>0.03</v>
      </c>
      <c r="G95" s="4"/>
      <c r="H95" s="4"/>
      <c r="I95" s="4">
        <v>0.03</v>
      </c>
      <c r="J95" s="4"/>
      <c r="K95" s="4"/>
      <c r="L95" s="4"/>
      <c r="M95" s="4"/>
      <c r="N95" s="4"/>
      <c r="O95" s="4"/>
      <c r="P95" s="4"/>
      <c r="Q95" s="4"/>
      <c r="R95" s="4"/>
      <c r="S95" s="4"/>
      <c r="T95" s="4"/>
      <c r="U95" s="4"/>
      <c r="V95" s="6" t="s">
        <v>10</v>
      </c>
      <c r="W95" s="6" t="s">
        <v>320</v>
      </c>
      <c r="X95" s="6" t="s">
        <v>239</v>
      </c>
      <c r="Y95" s="85"/>
    </row>
    <row r="96" spans="1:25" s="61" customFormat="1" ht="25">
      <c r="A96" s="2">
        <f>A95+1</f>
        <v>76</v>
      </c>
      <c r="B96" s="75" t="s">
        <v>245</v>
      </c>
      <c r="C96" s="6" t="s">
        <v>20</v>
      </c>
      <c r="D96" s="4">
        <v>0.4</v>
      </c>
      <c r="E96" s="4"/>
      <c r="F96" s="4">
        <v>0.4</v>
      </c>
      <c r="G96" s="4"/>
      <c r="H96" s="4"/>
      <c r="I96" s="4"/>
      <c r="J96" s="4"/>
      <c r="K96" s="4"/>
      <c r="L96" s="4"/>
      <c r="M96" s="4"/>
      <c r="N96" s="4"/>
      <c r="O96" s="4"/>
      <c r="P96" s="4"/>
      <c r="Q96" s="4"/>
      <c r="R96" s="4"/>
      <c r="S96" s="4"/>
      <c r="T96" s="4"/>
      <c r="U96" s="4"/>
      <c r="V96" s="6" t="s">
        <v>10</v>
      </c>
      <c r="W96" s="6"/>
      <c r="X96" s="6" t="s">
        <v>239</v>
      </c>
      <c r="Y96" s="85"/>
    </row>
    <row r="97" spans="1:25" s="61" customFormat="1" ht="25">
      <c r="A97" s="2">
        <f t="shared" ref="A97:A112" si="19">A96+1</f>
        <v>77</v>
      </c>
      <c r="B97" s="75" t="s">
        <v>265</v>
      </c>
      <c r="C97" s="6" t="s">
        <v>20</v>
      </c>
      <c r="D97" s="4">
        <v>0.4</v>
      </c>
      <c r="E97" s="4"/>
      <c r="F97" s="4">
        <v>0.4</v>
      </c>
      <c r="G97" s="4"/>
      <c r="H97" s="4"/>
      <c r="I97" s="4"/>
      <c r="J97" s="4"/>
      <c r="K97" s="4"/>
      <c r="L97" s="4"/>
      <c r="M97" s="4"/>
      <c r="N97" s="4"/>
      <c r="O97" s="4"/>
      <c r="P97" s="4"/>
      <c r="Q97" s="4"/>
      <c r="R97" s="4"/>
      <c r="S97" s="4"/>
      <c r="T97" s="4"/>
      <c r="U97" s="4"/>
      <c r="V97" s="6" t="s">
        <v>10</v>
      </c>
      <c r="W97" s="6"/>
      <c r="X97" s="6" t="s">
        <v>239</v>
      </c>
      <c r="Y97" s="85"/>
    </row>
    <row r="98" spans="1:25" s="61" customFormat="1" ht="25">
      <c r="A98" s="2">
        <f t="shared" si="19"/>
        <v>78</v>
      </c>
      <c r="B98" s="75" t="s">
        <v>247</v>
      </c>
      <c r="C98" s="6" t="s">
        <v>20</v>
      </c>
      <c r="D98" s="4">
        <v>0.2</v>
      </c>
      <c r="E98" s="4"/>
      <c r="F98" s="4">
        <v>0.2</v>
      </c>
      <c r="G98" s="4"/>
      <c r="H98" s="4"/>
      <c r="I98" s="4"/>
      <c r="J98" s="4"/>
      <c r="K98" s="4"/>
      <c r="L98" s="4"/>
      <c r="M98" s="4"/>
      <c r="N98" s="4"/>
      <c r="O98" s="4"/>
      <c r="P98" s="4"/>
      <c r="Q98" s="4"/>
      <c r="R98" s="4"/>
      <c r="S98" s="4"/>
      <c r="T98" s="4"/>
      <c r="U98" s="4"/>
      <c r="V98" s="6" t="s">
        <v>10</v>
      </c>
      <c r="W98" s="6"/>
      <c r="X98" s="6" t="s">
        <v>239</v>
      </c>
      <c r="Y98" s="85"/>
    </row>
    <row r="99" spans="1:25" s="61" customFormat="1" ht="25">
      <c r="A99" s="2">
        <f t="shared" si="19"/>
        <v>79</v>
      </c>
      <c r="B99" s="75" t="s">
        <v>246</v>
      </c>
      <c r="C99" s="6" t="s">
        <v>20</v>
      </c>
      <c r="D99" s="4">
        <v>0.2</v>
      </c>
      <c r="E99" s="4"/>
      <c r="F99" s="4">
        <v>0.2</v>
      </c>
      <c r="G99" s="4"/>
      <c r="H99" s="4"/>
      <c r="I99" s="4"/>
      <c r="J99" s="4"/>
      <c r="K99" s="4"/>
      <c r="L99" s="4"/>
      <c r="M99" s="4"/>
      <c r="N99" s="4"/>
      <c r="O99" s="4"/>
      <c r="P99" s="4"/>
      <c r="Q99" s="4"/>
      <c r="R99" s="4"/>
      <c r="S99" s="4"/>
      <c r="T99" s="4"/>
      <c r="U99" s="4"/>
      <c r="V99" s="6" t="s">
        <v>10</v>
      </c>
      <c r="W99" s="6"/>
      <c r="X99" s="6" t="s">
        <v>239</v>
      </c>
      <c r="Y99" s="85"/>
    </row>
    <row r="100" spans="1:25" s="61" customFormat="1" ht="75.75" customHeight="1">
      <c r="A100" s="2">
        <f>A99+1</f>
        <v>80</v>
      </c>
      <c r="B100" s="5" t="s">
        <v>293</v>
      </c>
      <c r="C100" s="3" t="s">
        <v>19</v>
      </c>
      <c r="D100" s="4">
        <v>0.15</v>
      </c>
      <c r="E100" s="4"/>
      <c r="F100" s="4">
        <v>0.15</v>
      </c>
      <c r="G100" s="4">
        <v>0.12</v>
      </c>
      <c r="H100" s="4"/>
      <c r="I100" s="4">
        <v>0.03</v>
      </c>
      <c r="J100" s="4"/>
      <c r="K100" s="4"/>
      <c r="L100" s="4"/>
      <c r="M100" s="4"/>
      <c r="N100" s="4"/>
      <c r="O100" s="4"/>
      <c r="P100" s="4"/>
      <c r="Q100" s="4"/>
      <c r="R100" s="4"/>
      <c r="S100" s="4"/>
      <c r="T100" s="4"/>
      <c r="U100" s="4"/>
      <c r="V100" s="6" t="s">
        <v>12</v>
      </c>
      <c r="W100" s="88"/>
      <c r="X100" s="6" t="s">
        <v>239</v>
      </c>
      <c r="Y100" s="6" t="s">
        <v>230</v>
      </c>
    </row>
    <row r="101" spans="1:25" s="61" customFormat="1" ht="75.75" customHeight="1">
      <c r="A101" s="2">
        <f t="shared" si="19"/>
        <v>81</v>
      </c>
      <c r="B101" s="60" t="s">
        <v>309</v>
      </c>
      <c r="C101" s="3" t="s">
        <v>19</v>
      </c>
      <c r="D101" s="4">
        <v>0.15</v>
      </c>
      <c r="E101" s="4"/>
      <c r="F101" s="4">
        <v>0.15</v>
      </c>
      <c r="G101" s="4">
        <v>0.15</v>
      </c>
      <c r="H101" s="4"/>
      <c r="I101" s="4"/>
      <c r="J101" s="4"/>
      <c r="K101" s="4"/>
      <c r="L101" s="4"/>
      <c r="M101" s="4"/>
      <c r="N101" s="4"/>
      <c r="O101" s="4"/>
      <c r="P101" s="4"/>
      <c r="Q101" s="4"/>
      <c r="R101" s="4"/>
      <c r="S101" s="4"/>
      <c r="T101" s="4"/>
      <c r="U101" s="4"/>
      <c r="V101" s="2" t="s">
        <v>36</v>
      </c>
      <c r="W101" s="88"/>
      <c r="X101" s="6" t="s">
        <v>239</v>
      </c>
      <c r="Y101" s="6" t="s">
        <v>230</v>
      </c>
    </row>
    <row r="102" spans="1:25" s="61" customFormat="1" ht="25">
      <c r="A102" s="2">
        <f>A101+1</f>
        <v>82</v>
      </c>
      <c r="B102" s="75" t="s">
        <v>311</v>
      </c>
      <c r="C102" s="6" t="s">
        <v>19</v>
      </c>
      <c r="D102" s="4">
        <v>1</v>
      </c>
      <c r="E102" s="4"/>
      <c r="F102" s="4">
        <v>1</v>
      </c>
      <c r="G102" s="4"/>
      <c r="H102" s="4"/>
      <c r="I102" s="4"/>
      <c r="J102" s="4"/>
      <c r="K102" s="4"/>
      <c r="L102" s="4"/>
      <c r="M102" s="4"/>
      <c r="N102" s="4"/>
      <c r="O102" s="4"/>
      <c r="P102" s="4"/>
      <c r="Q102" s="4"/>
      <c r="R102" s="4"/>
      <c r="S102" s="4"/>
      <c r="T102" s="4"/>
      <c r="U102" s="4"/>
      <c r="V102" s="6" t="s">
        <v>30</v>
      </c>
      <c r="W102" s="6"/>
      <c r="X102" s="6" t="s">
        <v>239</v>
      </c>
      <c r="Y102" s="85"/>
    </row>
    <row r="103" spans="1:25" s="61" customFormat="1" ht="112.5">
      <c r="A103" s="2">
        <f t="shared" si="19"/>
        <v>83</v>
      </c>
      <c r="B103" s="5" t="s">
        <v>253</v>
      </c>
      <c r="C103" s="3" t="s">
        <v>19</v>
      </c>
      <c r="D103" s="4">
        <v>0.2</v>
      </c>
      <c r="E103" s="4"/>
      <c r="F103" s="4">
        <v>0.2</v>
      </c>
      <c r="G103" s="4">
        <v>0.2</v>
      </c>
      <c r="H103" s="4"/>
      <c r="I103" s="4"/>
      <c r="J103" s="4"/>
      <c r="K103" s="4"/>
      <c r="L103" s="4"/>
      <c r="M103" s="4"/>
      <c r="N103" s="4"/>
      <c r="O103" s="4"/>
      <c r="P103" s="4"/>
      <c r="Q103" s="4"/>
      <c r="R103" s="4"/>
      <c r="S103" s="4"/>
      <c r="T103" s="4"/>
      <c r="U103" s="4"/>
      <c r="V103" s="6" t="s">
        <v>31</v>
      </c>
      <c r="W103" s="88"/>
      <c r="X103" s="6" t="s">
        <v>239</v>
      </c>
      <c r="Y103" s="6"/>
    </row>
    <row r="104" spans="1:25" s="61" customFormat="1" ht="25">
      <c r="A104" s="2">
        <f t="shared" si="19"/>
        <v>84</v>
      </c>
      <c r="B104" s="5" t="s">
        <v>284</v>
      </c>
      <c r="C104" s="6" t="s">
        <v>19</v>
      </c>
      <c r="D104" s="4">
        <v>0.04</v>
      </c>
      <c r="E104" s="4"/>
      <c r="F104" s="4">
        <v>0.04</v>
      </c>
      <c r="G104" s="4">
        <v>0.04</v>
      </c>
      <c r="H104" s="4"/>
      <c r="I104" s="4"/>
      <c r="J104" s="4"/>
      <c r="K104" s="4"/>
      <c r="L104" s="4"/>
      <c r="M104" s="4"/>
      <c r="N104" s="4"/>
      <c r="O104" s="4"/>
      <c r="P104" s="4"/>
      <c r="Q104" s="4"/>
      <c r="R104" s="4"/>
      <c r="S104" s="4"/>
      <c r="T104" s="4"/>
      <c r="U104" s="4"/>
      <c r="V104" s="6" t="s">
        <v>25</v>
      </c>
      <c r="W104" s="6"/>
      <c r="X104" s="6" t="s">
        <v>239</v>
      </c>
      <c r="Y104" s="85"/>
    </row>
    <row r="105" spans="1:25" s="61" customFormat="1" ht="25">
      <c r="A105" s="2">
        <f t="shared" si="19"/>
        <v>85</v>
      </c>
      <c r="B105" s="5" t="s">
        <v>283</v>
      </c>
      <c r="C105" s="6" t="s">
        <v>19</v>
      </c>
      <c r="D105" s="4">
        <v>0.5</v>
      </c>
      <c r="E105" s="4"/>
      <c r="F105" s="4">
        <v>0.5</v>
      </c>
      <c r="G105" s="4"/>
      <c r="H105" s="4"/>
      <c r="I105" s="4"/>
      <c r="J105" s="4"/>
      <c r="K105" s="4"/>
      <c r="L105" s="4"/>
      <c r="M105" s="4"/>
      <c r="N105" s="4"/>
      <c r="O105" s="4"/>
      <c r="P105" s="4"/>
      <c r="Q105" s="4"/>
      <c r="R105" s="4"/>
      <c r="S105" s="4"/>
      <c r="T105" s="4"/>
      <c r="U105" s="4"/>
      <c r="V105" s="6" t="s">
        <v>5</v>
      </c>
      <c r="W105" s="6"/>
      <c r="X105" s="6" t="s">
        <v>239</v>
      </c>
      <c r="Y105" s="85"/>
    </row>
    <row r="106" spans="1:25" s="61" customFormat="1" ht="25">
      <c r="A106" s="2">
        <f t="shared" si="19"/>
        <v>86</v>
      </c>
      <c r="B106" s="75" t="s">
        <v>287</v>
      </c>
      <c r="C106" s="6" t="s">
        <v>19</v>
      </c>
      <c r="D106" s="4">
        <v>0.03</v>
      </c>
      <c r="E106" s="4"/>
      <c r="F106" s="4">
        <v>0.03</v>
      </c>
      <c r="G106" s="4">
        <v>0.03</v>
      </c>
      <c r="H106" s="4"/>
      <c r="I106" s="4"/>
      <c r="J106" s="4"/>
      <c r="K106" s="4"/>
      <c r="L106" s="4"/>
      <c r="M106" s="4"/>
      <c r="N106" s="4"/>
      <c r="O106" s="4"/>
      <c r="P106" s="4"/>
      <c r="Q106" s="4"/>
      <c r="R106" s="4"/>
      <c r="S106" s="4"/>
      <c r="T106" s="4"/>
      <c r="U106" s="4"/>
      <c r="V106" s="6" t="s">
        <v>5</v>
      </c>
      <c r="W106" s="6" t="s">
        <v>288</v>
      </c>
      <c r="X106" s="6" t="s">
        <v>239</v>
      </c>
      <c r="Y106" s="85"/>
    </row>
    <row r="107" spans="1:25" s="61" customFormat="1" ht="25">
      <c r="A107" s="2">
        <f t="shared" si="19"/>
        <v>87</v>
      </c>
      <c r="B107" s="75" t="s">
        <v>279</v>
      </c>
      <c r="C107" s="6" t="s">
        <v>19</v>
      </c>
      <c r="D107" s="4">
        <v>0.06</v>
      </c>
      <c r="E107" s="4"/>
      <c r="F107" s="4">
        <v>0.06</v>
      </c>
      <c r="G107" s="4">
        <v>0.06</v>
      </c>
      <c r="H107" s="4"/>
      <c r="I107" s="4"/>
      <c r="J107" s="4"/>
      <c r="K107" s="4"/>
      <c r="L107" s="4"/>
      <c r="M107" s="4"/>
      <c r="N107" s="4"/>
      <c r="O107" s="4"/>
      <c r="P107" s="4"/>
      <c r="Q107" s="4"/>
      <c r="R107" s="4"/>
      <c r="S107" s="4"/>
      <c r="T107" s="4"/>
      <c r="U107" s="4"/>
      <c r="V107" s="6" t="s">
        <v>32</v>
      </c>
      <c r="W107" s="6" t="s">
        <v>280</v>
      </c>
      <c r="X107" s="6" t="s">
        <v>239</v>
      </c>
      <c r="Y107" s="85"/>
    </row>
    <row r="108" spans="1:25" s="61" customFormat="1" ht="25">
      <c r="A108" s="2">
        <f t="shared" si="19"/>
        <v>88</v>
      </c>
      <c r="B108" s="75" t="s">
        <v>281</v>
      </c>
      <c r="C108" s="6" t="s">
        <v>19</v>
      </c>
      <c r="D108" s="4">
        <v>0.06</v>
      </c>
      <c r="E108" s="4"/>
      <c r="F108" s="4">
        <v>0.06</v>
      </c>
      <c r="G108" s="4">
        <v>0.06</v>
      </c>
      <c r="H108" s="4"/>
      <c r="I108" s="4"/>
      <c r="J108" s="4"/>
      <c r="K108" s="4"/>
      <c r="L108" s="4"/>
      <c r="M108" s="4"/>
      <c r="N108" s="4"/>
      <c r="O108" s="4"/>
      <c r="P108" s="4"/>
      <c r="Q108" s="4"/>
      <c r="R108" s="4"/>
      <c r="S108" s="4"/>
      <c r="T108" s="4"/>
      <c r="U108" s="4"/>
      <c r="V108" s="6" t="s">
        <v>32</v>
      </c>
      <c r="W108" s="6" t="s">
        <v>282</v>
      </c>
      <c r="X108" s="6" t="s">
        <v>239</v>
      </c>
      <c r="Y108" s="85"/>
    </row>
    <row r="109" spans="1:25" s="61" customFormat="1" ht="25">
      <c r="A109" s="2">
        <f t="shared" si="19"/>
        <v>89</v>
      </c>
      <c r="B109" s="75" t="s">
        <v>277</v>
      </c>
      <c r="C109" s="6" t="s">
        <v>19</v>
      </c>
      <c r="D109" s="4">
        <v>0.06</v>
      </c>
      <c r="E109" s="4"/>
      <c r="F109" s="4">
        <v>0.06</v>
      </c>
      <c r="G109" s="4">
        <v>0.06</v>
      </c>
      <c r="H109" s="4"/>
      <c r="I109" s="4"/>
      <c r="J109" s="4"/>
      <c r="K109" s="4"/>
      <c r="L109" s="4"/>
      <c r="M109" s="4"/>
      <c r="N109" s="4"/>
      <c r="O109" s="4"/>
      <c r="P109" s="4"/>
      <c r="Q109" s="4"/>
      <c r="R109" s="4"/>
      <c r="S109" s="4"/>
      <c r="T109" s="4"/>
      <c r="U109" s="4"/>
      <c r="V109" s="6" t="s">
        <v>32</v>
      </c>
      <c r="W109" s="6" t="s">
        <v>278</v>
      </c>
      <c r="X109" s="6" t="s">
        <v>239</v>
      </c>
      <c r="Y109" s="85"/>
    </row>
    <row r="110" spans="1:25" s="61" customFormat="1" ht="25">
      <c r="A110" s="2">
        <f t="shared" si="19"/>
        <v>90</v>
      </c>
      <c r="B110" s="5" t="s">
        <v>262</v>
      </c>
      <c r="C110" s="6" t="s">
        <v>19</v>
      </c>
      <c r="D110" s="4">
        <v>0.5</v>
      </c>
      <c r="E110" s="4">
        <v>0</v>
      </c>
      <c r="F110" s="4">
        <v>0.5</v>
      </c>
      <c r="G110" s="4"/>
      <c r="H110" s="4"/>
      <c r="I110" s="4"/>
      <c r="J110" s="4"/>
      <c r="K110" s="4"/>
      <c r="L110" s="4"/>
      <c r="M110" s="4"/>
      <c r="N110" s="4"/>
      <c r="O110" s="4"/>
      <c r="P110" s="4"/>
      <c r="Q110" s="4"/>
      <c r="R110" s="4"/>
      <c r="S110" s="4"/>
      <c r="T110" s="4"/>
      <c r="U110" s="4"/>
      <c r="V110" s="2" t="s">
        <v>33</v>
      </c>
      <c r="W110" s="6"/>
      <c r="X110" s="6" t="s">
        <v>239</v>
      </c>
      <c r="Y110" s="89"/>
    </row>
    <row r="111" spans="1:25" s="61" customFormat="1" ht="25">
      <c r="A111" s="2">
        <f t="shared" si="19"/>
        <v>91</v>
      </c>
      <c r="B111" s="5" t="s">
        <v>317</v>
      </c>
      <c r="C111" s="6" t="s">
        <v>16</v>
      </c>
      <c r="D111" s="4">
        <v>0.01</v>
      </c>
      <c r="E111" s="4"/>
      <c r="F111" s="4">
        <v>0.01</v>
      </c>
      <c r="G111" s="4"/>
      <c r="H111" s="4"/>
      <c r="I111" s="4"/>
      <c r="J111" s="4">
        <v>0.01</v>
      </c>
      <c r="K111" s="4"/>
      <c r="L111" s="4"/>
      <c r="M111" s="4"/>
      <c r="N111" s="4"/>
      <c r="O111" s="4"/>
      <c r="P111" s="4"/>
      <c r="Q111" s="4"/>
      <c r="R111" s="4"/>
      <c r="S111" s="4"/>
      <c r="T111" s="4"/>
      <c r="U111" s="4"/>
      <c r="V111" s="2" t="s">
        <v>26</v>
      </c>
      <c r="W111" s="6" t="s">
        <v>318</v>
      </c>
      <c r="X111" s="6" t="s">
        <v>239</v>
      </c>
      <c r="Y111" s="89"/>
    </row>
    <row r="112" spans="1:25" s="80" customFormat="1" ht="36" customHeight="1">
      <c r="A112" s="2">
        <f t="shared" si="19"/>
        <v>92</v>
      </c>
      <c r="B112" s="103" t="s">
        <v>360</v>
      </c>
      <c r="C112" s="6" t="s">
        <v>20</v>
      </c>
      <c r="D112" s="4">
        <v>0.6</v>
      </c>
      <c r="E112" s="4"/>
      <c r="F112" s="4">
        <v>0.6</v>
      </c>
      <c r="G112" s="4"/>
      <c r="H112" s="4">
        <v>0.3</v>
      </c>
      <c r="I112" s="4"/>
      <c r="J112" s="4">
        <v>0.3</v>
      </c>
      <c r="K112" s="4"/>
      <c r="L112" s="4"/>
      <c r="M112" s="4"/>
      <c r="N112" s="4"/>
      <c r="O112" s="4"/>
      <c r="P112" s="4"/>
      <c r="Q112" s="4"/>
      <c r="R112" s="4"/>
      <c r="S112" s="4"/>
      <c r="T112" s="4"/>
      <c r="U112" s="4"/>
      <c r="V112" s="2" t="s">
        <v>10</v>
      </c>
      <c r="W112" s="6" t="s">
        <v>346</v>
      </c>
      <c r="X112" s="6" t="s">
        <v>239</v>
      </c>
      <c r="Y112" s="89"/>
    </row>
    <row r="113" spans="1:25">
      <c r="A113" s="83" t="s">
        <v>14</v>
      </c>
      <c r="B113" s="84" t="s">
        <v>389</v>
      </c>
      <c r="C113" s="3"/>
      <c r="D113" s="38"/>
      <c r="E113" s="38"/>
      <c r="F113" s="38"/>
      <c r="G113" s="4"/>
      <c r="H113" s="4"/>
      <c r="I113" s="4"/>
      <c r="J113" s="4"/>
      <c r="K113" s="4"/>
      <c r="L113" s="4"/>
      <c r="M113" s="4"/>
      <c r="N113" s="4"/>
      <c r="O113" s="4"/>
      <c r="P113" s="4"/>
      <c r="Q113" s="4"/>
      <c r="R113" s="4"/>
      <c r="S113" s="4"/>
      <c r="T113" s="4"/>
      <c r="U113" s="4"/>
      <c r="V113" s="6"/>
      <c r="W113" s="5"/>
      <c r="X113" s="5"/>
      <c r="Y113" s="6"/>
    </row>
    <row r="114" spans="1:25" s="80" customFormat="1" ht="36" customHeight="1">
      <c r="A114" s="2">
        <f>A112+1</f>
        <v>93</v>
      </c>
      <c r="B114" s="103" t="s">
        <v>390</v>
      </c>
      <c r="C114" s="6" t="s">
        <v>16</v>
      </c>
      <c r="D114" s="4">
        <f>E114+F114</f>
        <v>0.02</v>
      </c>
      <c r="E114" s="4"/>
      <c r="F114" s="4">
        <f>SUM(G114:U114)</f>
        <v>0.02</v>
      </c>
      <c r="G114" s="4"/>
      <c r="H114" s="4"/>
      <c r="I114" s="4"/>
      <c r="J114" s="4"/>
      <c r="K114" s="4"/>
      <c r="L114" s="4"/>
      <c r="M114" s="4"/>
      <c r="N114" s="4">
        <v>0.02</v>
      </c>
      <c r="O114" s="4"/>
      <c r="P114" s="4"/>
      <c r="Q114" s="4"/>
      <c r="R114" s="4"/>
      <c r="S114" s="4"/>
      <c r="T114" s="4"/>
      <c r="U114" s="4"/>
      <c r="V114" s="2" t="s">
        <v>25</v>
      </c>
      <c r="W114" s="6" t="s">
        <v>391</v>
      </c>
      <c r="X114" s="6" t="s">
        <v>239</v>
      </c>
      <c r="Y114" s="89"/>
    </row>
    <row r="115" spans="1:25" s="54" customFormat="1" ht="39">
      <c r="A115" s="83" t="s">
        <v>328</v>
      </c>
      <c r="B115" s="84" t="s">
        <v>338</v>
      </c>
      <c r="C115" s="44"/>
      <c r="D115" s="51"/>
      <c r="E115" s="51"/>
      <c r="F115" s="47"/>
      <c r="G115" s="51"/>
      <c r="H115" s="51"/>
      <c r="I115" s="51"/>
      <c r="J115" s="51"/>
      <c r="K115" s="51"/>
      <c r="L115" s="51"/>
      <c r="M115" s="51"/>
      <c r="N115" s="51"/>
      <c r="O115" s="51"/>
      <c r="P115" s="51"/>
      <c r="Q115" s="51"/>
      <c r="R115" s="51"/>
      <c r="S115" s="51"/>
      <c r="T115" s="51"/>
      <c r="U115" s="51"/>
      <c r="V115" s="52"/>
      <c r="W115" s="53"/>
      <c r="X115" s="50"/>
      <c r="Y115" s="52"/>
    </row>
    <row r="116" spans="1:25" s="79" customFormat="1" ht="37.5">
      <c r="A116" s="2">
        <f>A112+1</f>
        <v>93</v>
      </c>
      <c r="B116" s="5" t="s">
        <v>216</v>
      </c>
      <c r="C116" s="6" t="s">
        <v>39</v>
      </c>
      <c r="D116" s="4">
        <v>4.9000000000000004</v>
      </c>
      <c r="E116" s="4"/>
      <c r="F116" s="4">
        <v>4.9000000000000004</v>
      </c>
      <c r="G116" s="4">
        <v>4.9000000000000004</v>
      </c>
      <c r="H116" s="4"/>
      <c r="I116" s="4"/>
      <c r="J116" s="4"/>
      <c r="K116" s="4"/>
      <c r="L116" s="4"/>
      <c r="M116" s="4"/>
      <c r="N116" s="4"/>
      <c r="O116" s="4"/>
      <c r="P116" s="4"/>
      <c r="Q116" s="4"/>
      <c r="R116" s="4"/>
      <c r="S116" s="4"/>
      <c r="T116" s="4"/>
      <c r="U116" s="4"/>
      <c r="V116" s="6" t="s">
        <v>29</v>
      </c>
      <c r="W116" s="5" t="s">
        <v>358</v>
      </c>
      <c r="X116" s="5" t="s">
        <v>239</v>
      </c>
      <c r="Y116" s="6" t="s">
        <v>372</v>
      </c>
    </row>
    <row r="117" spans="1:25" s="79" customFormat="1" ht="37.5">
      <c r="A117" s="2">
        <f>A116+1</f>
        <v>94</v>
      </c>
      <c r="B117" s="5" t="s">
        <v>217</v>
      </c>
      <c r="C117" s="6" t="s">
        <v>39</v>
      </c>
      <c r="D117" s="4">
        <v>4.9000000000000004</v>
      </c>
      <c r="E117" s="4"/>
      <c r="F117" s="4">
        <v>4.9000000000000004</v>
      </c>
      <c r="G117" s="4">
        <v>4.9000000000000004</v>
      </c>
      <c r="H117" s="4"/>
      <c r="I117" s="4"/>
      <c r="J117" s="4"/>
      <c r="K117" s="4"/>
      <c r="L117" s="4"/>
      <c r="M117" s="4"/>
      <c r="N117" s="4"/>
      <c r="O117" s="4"/>
      <c r="P117" s="4"/>
      <c r="Q117" s="4"/>
      <c r="R117" s="4"/>
      <c r="S117" s="4"/>
      <c r="T117" s="4"/>
      <c r="U117" s="4"/>
      <c r="V117" s="6" t="s">
        <v>29</v>
      </c>
      <c r="W117" s="5" t="s">
        <v>357</v>
      </c>
      <c r="X117" s="5" t="s">
        <v>239</v>
      </c>
      <c r="Y117" s="6" t="s">
        <v>372</v>
      </c>
    </row>
    <row r="118" spans="1:25" s="79" customFormat="1" ht="37.5">
      <c r="A118" s="2">
        <f t="shared" ref="A118:A130" si="20">A117+1</f>
        <v>95</v>
      </c>
      <c r="B118" s="5" t="s">
        <v>218</v>
      </c>
      <c r="C118" s="6" t="s">
        <v>39</v>
      </c>
      <c r="D118" s="4">
        <v>9.8000000000000007</v>
      </c>
      <c r="E118" s="4"/>
      <c r="F118" s="4">
        <v>9.8000000000000007</v>
      </c>
      <c r="G118" s="4">
        <v>9.8000000000000007</v>
      </c>
      <c r="H118" s="4"/>
      <c r="I118" s="4"/>
      <c r="J118" s="4"/>
      <c r="K118" s="4"/>
      <c r="L118" s="4"/>
      <c r="M118" s="4"/>
      <c r="N118" s="4"/>
      <c r="O118" s="4"/>
      <c r="P118" s="4"/>
      <c r="Q118" s="4"/>
      <c r="R118" s="4"/>
      <c r="S118" s="4"/>
      <c r="T118" s="4"/>
      <c r="U118" s="4"/>
      <c r="V118" s="6" t="s">
        <v>29</v>
      </c>
      <c r="W118" s="5" t="s">
        <v>356</v>
      </c>
      <c r="X118" s="5" t="s">
        <v>239</v>
      </c>
      <c r="Y118" s="6" t="s">
        <v>373</v>
      </c>
    </row>
    <row r="119" spans="1:25" s="79" customFormat="1" ht="37.5">
      <c r="A119" s="2">
        <f t="shared" si="20"/>
        <v>96</v>
      </c>
      <c r="B119" s="5" t="s">
        <v>219</v>
      </c>
      <c r="C119" s="6" t="s">
        <v>39</v>
      </c>
      <c r="D119" s="4">
        <v>4.5999999999999996</v>
      </c>
      <c r="E119" s="4"/>
      <c r="F119" s="4">
        <v>4.5999999999999996</v>
      </c>
      <c r="G119" s="4">
        <v>4.5999999999999996</v>
      </c>
      <c r="H119" s="4"/>
      <c r="I119" s="4"/>
      <c r="J119" s="4"/>
      <c r="K119" s="4"/>
      <c r="L119" s="4"/>
      <c r="M119" s="4"/>
      <c r="N119" s="4"/>
      <c r="O119" s="4"/>
      <c r="P119" s="4"/>
      <c r="Q119" s="4"/>
      <c r="R119" s="4"/>
      <c r="S119" s="4"/>
      <c r="T119" s="4"/>
      <c r="U119" s="4"/>
      <c r="V119" s="6" t="s">
        <v>29</v>
      </c>
      <c r="W119" s="5" t="s">
        <v>359</v>
      </c>
      <c r="X119" s="5" t="s">
        <v>239</v>
      </c>
      <c r="Y119" s="6" t="s">
        <v>374</v>
      </c>
    </row>
    <row r="120" spans="1:25" ht="37.5">
      <c r="A120" s="2">
        <f>A119+1</f>
        <v>97</v>
      </c>
      <c r="B120" s="5" t="s">
        <v>88</v>
      </c>
      <c r="C120" s="4" t="s">
        <v>39</v>
      </c>
      <c r="D120" s="4">
        <v>2.48</v>
      </c>
      <c r="E120" s="4"/>
      <c r="F120" s="4">
        <f t="shared" ref="F120:F126" si="21">SUM(G120:U120)</f>
        <v>2.48</v>
      </c>
      <c r="G120" s="4">
        <v>2.48</v>
      </c>
      <c r="H120" s="4"/>
      <c r="I120" s="4"/>
      <c r="J120" s="4"/>
      <c r="K120" s="4"/>
      <c r="L120" s="4"/>
      <c r="M120" s="4"/>
      <c r="N120" s="4"/>
      <c r="O120" s="4"/>
      <c r="P120" s="4"/>
      <c r="Q120" s="4"/>
      <c r="R120" s="4"/>
      <c r="S120" s="4"/>
      <c r="T120" s="4"/>
      <c r="U120" s="4"/>
      <c r="V120" s="6" t="s">
        <v>26</v>
      </c>
      <c r="W120" s="5" t="s">
        <v>89</v>
      </c>
      <c r="X120" s="5" t="s">
        <v>239</v>
      </c>
      <c r="Y120" s="6" t="s">
        <v>361</v>
      </c>
    </row>
    <row r="121" spans="1:25" ht="37.5">
      <c r="A121" s="2">
        <f t="shared" si="20"/>
        <v>98</v>
      </c>
      <c r="B121" s="64" t="s">
        <v>49</v>
      </c>
      <c r="C121" s="3" t="s">
        <v>39</v>
      </c>
      <c r="D121" s="4">
        <f t="shared" ref="D121:D126" si="22">SUM(E121:F121)</f>
        <v>4.8624000000000001</v>
      </c>
      <c r="E121" s="4"/>
      <c r="F121" s="4">
        <f t="shared" si="21"/>
        <v>4.8624000000000001</v>
      </c>
      <c r="G121" s="4">
        <f>48624/10000</f>
        <v>4.8624000000000001</v>
      </c>
      <c r="H121" s="4"/>
      <c r="I121" s="4"/>
      <c r="J121" s="4"/>
      <c r="K121" s="4"/>
      <c r="L121" s="4"/>
      <c r="M121" s="4"/>
      <c r="N121" s="4"/>
      <c r="O121" s="4"/>
      <c r="P121" s="4"/>
      <c r="Q121" s="4"/>
      <c r="R121" s="4"/>
      <c r="S121" s="4"/>
      <c r="T121" s="4"/>
      <c r="U121" s="4"/>
      <c r="V121" s="55" t="s">
        <v>26</v>
      </c>
      <c r="W121" s="5" t="s">
        <v>160</v>
      </c>
      <c r="X121" s="5" t="s">
        <v>239</v>
      </c>
      <c r="Y121" s="6" t="s">
        <v>362</v>
      </c>
    </row>
    <row r="122" spans="1:25" ht="37.5">
      <c r="A122" s="2">
        <f t="shared" si="20"/>
        <v>99</v>
      </c>
      <c r="B122" s="64" t="s">
        <v>151</v>
      </c>
      <c r="C122" s="3" t="s">
        <v>39</v>
      </c>
      <c r="D122" s="4">
        <f t="shared" si="22"/>
        <v>1</v>
      </c>
      <c r="E122" s="4"/>
      <c r="F122" s="4">
        <f t="shared" si="21"/>
        <v>1</v>
      </c>
      <c r="G122" s="4">
        <v>1</v>
      </c>
      <c r="H122" s="4"/>
      <c r="I122" s="4"/>
      <c r="J122" s="4"/>
      <c r="K122" s="4"/>
      <c r="L122" s="4"/>
      <c r="M122" s="4"/>
      <c r="N122" s="4"/>
      <c r="O122" s="4"/>
      <c r="P122" s="4"/>
      <c r="Q122" s="4"/>
      <c r="R122" s="4"/>
      <c r="S122" s="4"/>
      <c r="T122" s="4"/>
      <c r="U122" s="4"/>
      <c r="V122" s="55" t="s">
        <v>26</v>
      </c>
      <c r="W122" s="5" t="s">
        <v>152</v>
      </c>
      <c r="X122" s="5" t="s">
        <v>239</v>
      </c>
      <c r="Y122" s="6" t="s">
        <v>363</v>
      </c>
    </row>
    <row r="123" spans="1:25" ht="37.5">
      <c r="A123" s="2">
        <f t="shared" si="20"/>
        <v>100</v>
      </c>
      <c r="B123" s="64" t="s">
        <v>153</v>
      </c>
      <c r="C123" s="3" t="s">
        <v>39</v>
      </c>
      <c r="D123" s="4">
        <f t="shared" si="22"/>
        <v>1.6762999999999999</v>
      </c>
      <c r="E123" s="4"/>
      <c r="F123" s="4">
        <f t="shared" si="21"/>
        <v>1.6762999999999999</v>
      </c>
      <c r="G123" s="4">
        <f>16763/10000</f>
        <v>1.6762999999999999</v>
      </c>
      <c r="H123" s="4"/>
      <c r="I123" s="4"/>
      <c r="J123" s="4"/>
      <c r="K123" s="4"/>
      <c r="L123" s="4"/>
      <c r="M123" s="4"/>
      <c r="N123" s="4"/>
      <c r="O123" s="4"/>
      <c r="P123" s="4"/>
      <c r="Q123" s="4"/>
      <c r="R123" s="4"/>
      <c r="S123" s="4"/>
      <c r="T123" s="4"/>
      <c r="U123" s="4"/>
      <c r="V123" s="55" t="s">
        <v>26</v>
      </c>
      <c r="W123" s="5" t="s">
        <v>154</v>
      </c>
      <c r="X123" s="5" t="s">
        <v>239</v>
      </c>
      <c r="Y123" s="6" t="s">
        <v>364</v>
      </c>
    </row>
    <row r="124" spans="1:25" ht="37.5">
      <c r="A124" s="2">
        <f t="shared" si="20"/>
        <v>101</v>
      </c>
      <c r="B124" s="64" t="s">
        <v>155</v>
      </c>
      <c r="C124" s="3" t="s">
        <v>39</v>
      </c>
      <c r="D124" s="4">
        <f t="shared" si="22"/>
        <v>3</v>
      </c>
      <c r="E124" s="4"/>
      <c r="F124" s="4">
        <f t="shared" si="21"/>
        <v>3</v>
      </c>
      <c r="G124" s="4">
        <v>3</v>
      </c>
      <c r="H124" s="4"/>
      <c r="I124" s="4"/>
      <c r="J124" s="4"/>
      <c r="K124" s="4"/>
      <c r="L124" s="4"/>
      <c r="M124" s="4"/>
      <c r="N124" s="4"/>
      <c r="O124" s="4"/>
      <c r="P124" s="4"/>
      <c r="Q124" s="4"/>
      <c r="R124" s="4"/>
      <c r="S124" s="4"/>
      <c r="T124" s="4"/>
      <c r="U124" s="4"/>
      <c r="V124" s="55" t="s">
        <v>26</v>
      </c>
      <c r="W124" s="5" t="s">
        <v>161</v>
      </c>
      <c r="X124" s="5" t="s">
        <v>239</v>
      </c>
      <c r="Y124" s="6" t="s">
        <v>365</v>
      </c>
    </row>
    <row r="125" spans="1:25" ht="37.5">
      <c r="A125" s="2">
        <f t="shared" si="20"/>
        <v>102</v>
      </c>
      <c r="B125" s="64" t="s">
        <v>156</v>
      </c>
      <c r="C125" s="3" t="s">
        <v>39</v>
      </c>
      <c r="D125" s="4">
        <f t="shared" si="22"/>
        <v>0.51749999999999996</v>
      </c>
      <c r="E125" s="4"/>
      <c r="F125" s="4">
        <f t="shared" si="21"/>
        <v>0.51749999999999996</v>
      </c>
      <c r="G125" s="4">
        <f>5175/10000</f>
        <v>0.51749999999999996</v>
      </c>
      <c r="H125" s="4"/>
      <c r="I125" s="4"/>
      <c r="J125" s="4"/>
      <c r="K125" s="4"/>
      <c r="L125" s="4"/>
      <c r="M125" s="4"/>
      <c r="N125" s="4"/>
      <c r="O125" s="4"/>
      <c r="P125" s="4"/>
      <c r="Q125" s="4"/>
      <c r="R125" s="4"/>
      <c r="S125" s="4"/>
      <c r="T125" s="4"/>
      <c r="U125" s="4"/>
      <c r="V125" s="55" t="s">
        <v>26</v>
      </c>
      <c r="W125" s="5" t="s">
        <v>157</v>
      </c>
      <c r="X125" s="5" t="s">
        <v>239</v>
      </c>
      <c r="Y125" s="6" t="s">
        <v>366</v>
      </c>
    </row>
    <row r="126" spans="1:25" ht="37.5">
      <c r="A126" s="2">
        <f t="shared" si="20"/>
        <v>103</v>
      </c>
      <c r="B126" s="64" t="s">
        <v>158</v>
      </c>
      <c r="C126" s="3" t="s">
        <v>39</v>
      </c>
      <c r="D126" s="4">
        <f t="shared" si="22"/>
        <v>3.5011999999999999</v>
      </c>
      <c r="E126" s="4"/>
      <c r="F126" s="4">
        <f t="shared" si="21"/>
        <v>3.5011999999999999</v>
      </c>
      <c r="G126" s="4">
        <f>35012/10000</f>
        <v>3.5011999999999999</v>
      </c>
      <c r="H126" s="4"/>
      <c r="I126" s="4"/>
      <c r="J126" s="4"/>
      <c r="K126" s="4"/>
      <c r="L126" s="4"/>
      <c r="M126" s="4"/>
      <c r="N126" s="4"/>
      <c r="O126" s="4"/>
      <c r="P126" s="4"/>
      <c r="Q126" s="4"/>
      <c r="R126" s="4"/>
      <c r="S126" s="4"/>
      <c r="T126" s="4"/>
      <c r="U126" s="4"/>
      <c r="V126" s="55" t="s">
        <v>26</v>
      </c>
      <c r="W126" s="5" t="s">
        <v>159</v>
      </c>
      <c r="X126" s="5" t="s">
        <v>239</v>
      </c>
      <c r="Y126" s="6" t="s">
        <v>367</v>
      </c>
    </row>
    <row r="127" spans="1:25" ht="37.5">
      <c r="A127" s="2">
        <f t="shared" si="20"/>
        <v>104</v>
      </c>
      <c r="B127" s="5" t="s">
        <v>208</v>
      </c>
      <c r="C127" s="6" t="s">
        <v>39</v>
      </c>
      <c r="D127" s="4">
        <v>0.55000000000000004</v>
      </c>
      <c r="E127" s="4"/>
      <c r="F127" s="4">
        <v>0.55000000000000004</v>
      </c>
      <c r="G127" s="4">
        <v>0.55000000000000004</v>
      </c>
      <c r="H127" s="4"/>
      <c r="I127" s="4"/>
      <c r="J127" s="4"/>
      <c r="K127" s="4"/>
      <c r="L127" s="4"/>
      <c r="M127" s="4"/>
      <c r="N127" s="4"/>
      <c r="O127" s="4"/>
      <c r="P127" s="4"/>
      <c r="Q127" s="4"/>
      <c r="R127" s="4"/>
      <c r="S127" s="4"/>
      <c r="T127" s="4"/>
      <c r="U127" s="4"/>
      <c r="V127" s="6" t="s">
        <v>26</v>
      </c>
      <c r="W127" s="5" t="s">
        <v>209</v>
      </c>
      <c r="X127" s="5" t="s">
        <v>239</v>
      </c>
      <c r="Y127" s="6" t="s">
        <v>368</v>
      </c>
    </row>
    <row r="128" spans="1:25" ht="37.5">
      <c r="A128" s="2">
        <f t="shared" si="20"/>
        <v>105</v>
      </c>
      <c r="B128" s="5" t="s">
        <v>210</v>
      </c>
      <c r="C128" s="6" t="s">
        <v>39</v>
      </c>
      <c r="D128" s="4">
        <v>2.5</v>
      </c>
      <c r="E128" s="4"/>
      <c r="F128" s="4">
        <v>2.5</v>
      </c>
      <c r="G128" s="4">
        <v>2.5</v>
      </c>
      <c r="H128" s="4"/>
      <c r="I128" s="4"/>
      <c r="J128" s="4"/>
      <c r="K128" s="4"/>
      <c r="L128" s="4"/>
      <c r="M128" s="4"/>
      <c r="N128" s="4"/>
      <c r="O128" s="4"/>
      <c r="P128" s="4"/>
      <c r="Q128" s="4"/>
      <c r="R128" s="4"/>
      <c r="S128" s="4"/>
      <c r="T128" s="4"/>
      <c r="U128" s="4"/>
      <c r="V128" s="6" t="s">
        <v>26</v>
      </c>
      <c r="W128" s="5" t="s">
        <v>211</v>
      </c>
      <c r="X128" s="5" t="s">
        <v>239</v>
      </c>
      <c r="Y128" s="6" t="s">
        <v>369</v>
      </c>
    </row>
    <row r="129" spans="1:25" ht="37.5">
      <c r="A129" s="2">
        <f t="shared" si="20"/>
        <v>106</v>
      </c>
      <c r="B129" s="5" t="s">
        <v>212</v>
      </c>
      <c r="C129" s="6" t="s">
        <v>39</v>
      </c>
      <c r="D129" s="4">
        <v>1.01</v>
      </c>
      <c r="E129" s="4"/>
      <c r="F129" s="4">
        <v>1.01</v>
      </c>
      <c r="G129" s="4">
        <v>1.01</v>
      </c>
      <c r="H129" s="4"/>
      <c r="I129" s="4"/>
      <c r="J129" s="4"/>
      <c r="K129" s="4"/>
      <c r="L129" s="4"/>
      <c r="M129" s="4"/>
      <c r="N129" s="4"/>
      <c r="O129" s="4"/>
      <c r="P129" s="4"/>
      <c r="Q129" s="4"/>
      <c r="R129" s="4"/>
      <c r="S129" s="4"/>
      <c r="T129" s="4"/>
      <c r="U129" s="4"/>
      <c r="V129" s="6" t="s">
        <v>26</v>
      </c>
      <c r="W129" s="5" t="s">
        <v>213</v>
      </c>
      <c r="X129" s="5" t="s">
        <v>239</v>
      </c>
      <c r="Y129" s="6" t="s">
        <v>370</v>
      </c>
    </row>
    <row r="130" spans="1:25" ht="37.5">
      <c r="A130" s="2">
        <f t="shared" si="20"/>
        <v>107</v>
      </c>
      <c r="B130" s="5" t="s">
        <v>214</v>
      </c>
      <c r="C130" s="6" t="s">
        <v>39</v>
      </c>
      <c r="D130" s="4">
        <v>0.85</v>
      </c>
      <c r="E130" s="4"/>
      <c r="F130" s="4">
        <v>0.85</v>
      </c>
      <c r="G130" s="4">
        <v>0.85</v>
      </c>
      <c r="H130" s="4"/>
      <c r="I130" s="4"/>
      <c r="J130" s="4"/>
      <c r="K130" s="4"/>
      <c r="L130" s="4"/>
      <c r="M130" s="4"/>
      <c r="N130" s="4"/>
      <c r="O130" s="4"/>
      <c r="P130" s="4"/>
      <c r="Q130" s="4"/>
      <c r="R130" s="4"/>
      <c r="S130" s="4"/>
      <c r="T130" s="4"/>
      <c r="U130" s="4"/>
      <c r="V130" s="6" t="s">
        <v>26</v>
      </c>
      <c r="W130" s="5" t="s">
        <v>215</v>
      </c>
      <c r="X130" s="5" t="s">
        <v>239</v>
      </c>
      <c r="Y130" s="6" t="s">
        <v>371</v>
      </c>
    </row>
    <row r="131" spans="1:25" s="61" customFormat="1" ht="25">
      <c r="A131" s="2">
        <f>A130+1</f>
        <v>108</v>
      </c>
      <c r="B131" s="5" t="s">
        <v>300</v>
      </c>
      <c r="C131" s="3" t="s">
        <v>34</v>
      </c>
      <c r="D131" s="4">
        <v>9.7654399999999999</v>
      </c>
      <c r="E131" s="4"/>
      <c r="F131" s="4">
        <v>9.7654399999999999</v>
      </c>
      <c r="G131" s="4"/>
      <c r="H131" s="4"/>
      <c r="I131" s="4"/>
      <c r="J131" s="4"/>
      <c r="K131" s="4">
        <v>9.7654399999999999</v>
      </c>
      <c r="L131" s="4"/>
      <c r="M131" s="4"/>
      <c r="N131" s="4"/>
      <c r="O131" s="4"/>
      <c r="P131" s="4"/>
      <c r="Q131" s="4"/>
      <c r="R131" s="4"/>
      <c r="S131" s="4"/>
      <c r="T131" s="4"/>
      <c r="U131" s="4"/>
      <c r="V131" s="6" t="s">
        <v>31</v>
      </c>
      <c r="W131" s="6" t="s">
        <v>71</v>
      </c>
      <c r="X131" s="6" t="s">
        <v>239</v>
      </c>
      <c r="Y131" s="85" t="s">
        <v>230</v>
      </c>
    </row>
    <row r="132" spans="1:25" s="61" customFormat="1" ht="25">
      <c r="A132" s="2">
        <f>A131+1</f>
        <v>109</v>
      </c>
      <c r="B132" s="5" t="s">
        <v>301</v>
      </c>
      <c r="C132" s="3" t="s">
        <v>34</v>
      </c>
      <c r="D132" s="4">
        <v>15</v>
      </c>
      <c r="E132" s="4"/>
      <c r="F132" s="4">
        <v>15</v>
      </c>
      <c r="G132" s="4">
        <v>15</v>
      </c>
      <c r="H132" s="4"/>
      <c r="I132" s="4"/>
      <c r="J132" s="4"/>
      <c r="K132" s="4"/>
      <c r="L132" s="4"/>
      <c r="M132" s="4"/>
      <c r="N132" s="4"/>
      <c r="O132" s="4"/>
      <c r="P132" s="4"/>
      <c r="Q132" s="4"/>
      <c r="R132" s="4"/>
      <c r="S132" s="4"/>
      <c r="T132" s="4"/>
      <c r="U132" s="4"/>
      <c r="V132" s="6" t="s">
        <v>30</v>
      </c>
      <c r="W132" s="6"/>
      <c r="X132" s="6" t="s">
        <v>239</v>
      </c>
      <c r="Y132" s="85" t="s">
        <v>230</v>
      </c>
    </row>
    <row r="133" spans="1:25" s="61" customFormat="1" ht="25">
      <c r="A133" s="2">
        <f t="shared" ref="A133:A135" si="23">A132+1</f>
        <v>110</v>
      </c>
      <c r="B133" s="75" t="s">
        <v>275</v>
      </c>
      <c r="C133" s="6" t="s">
        <v>34</v>
      </c>
      <c r="D133" s="4">
        <v>0.4</v>
      </c>
      <c r="E133" s="4"/>
      <c r="F133" s="4">
        <v>0.4</v>
      </c>
      <c r="G133" s="4">
        <v>0.4</v>
      </c>
      <c r="H133" s="4"/>
      <c r="I133" s="4"/>
      <c r="J133" s="4"/>
      <c r="K133" s="4"/>
      <c r="L133" s="4"/>
      <c r="M133" s="4"/>
      <c r="N133" s="4"/>
      <c r="O133" s="4"/>
      <c r="P133" s="4"/>
      <c r="Q133" s="4"/>
      <c r="R133" s="4"/>
      <c r="S133" s="4"/>
      <c r="T133" s="4"/>
      <c r="U133" s="4"/>
      <c r="V133" s="6" t="s">
        <v>32</v>
      </c>
      <c r="W133" s="6" t="s">
        <v>276</v>
      </c>
      <c r="X133" s="6" t="s">
        <v>239</v>
      </c>
      <c r="Y133" s="85"/>
    </row>
    <row r="134" spans="1:25" s="61" customFormat="1" ht="37.5">
      <c r="A134" s="2">
        <f t="shared" si="23"/>
        <v>111</v>
      </c>
      <c r="B134" s="5" t="s">
        <v>312</v>
      </c>
      <c r="C134" s="3" t="s">
        <v>39</v>
      </c>
      <c r="D134" s="4">
        <v>6.52</v>
      </c>
      <c r="E134" s="4"/>
      <c r="F134" s="70">
        <v>6.5227000000000004</v>
      </c>
      <c r="G134" s="70">
        <v>6.52</v>
      </c>
      <c r="H134" s="70"/>
      <c r="I134" s="70"/>
      <c r="J134" s="70"/>
      <c r="K134" s="70"/>
      <c r="L134" s="70"/>
      <c r="M134" s="70"/>
      <c r="N134" s="70"/>
      <c r="O134" s="70"/>
      <c r="P134" s="70"/>
      <c r="Q134" s="70"/>
      <c r="R134" s="70"/>
      <c r="S134" s="70"/>
      <c r="T134" s="70"/>
      <c r="U134" s="70"/>
      <c r="V134" s="2" t="s">
        <v>31</v>
      </c>
      <c r="W134" s="6" t="s">
        <v>313</v>
      </c>
      <c r="X134" s="6" t="s">
        <v>239</v>
      </c>
      <c r="Y134" s="6" t="s">
        <v>371</v>
      </c>
    </row>
    <row r="135" spans="1:25" s="61" customFormat="1" ht="25">
      <c r="A135" s="2">
        <f t="shared" si="23"/>
        <v>112</v>
      </c>
      <c r="B135" s="75" t="s">
        <v>266</v>
      </c>
      <c r="C135" s="6" t="s">
        <v>188</v>
      </c>
      <c r="D135" s="4">
        <v>0.1</v>
      </c>
      <c r="E135" s="4"/>
      <c r="F135" s="4">
        <v>0.1</v>
      </c>
      <c r="G135" s="4">
        <v>0.1</v>
      </c>
      <c r="H135" s="4"/>
      <c r="I135" s="4"/>
      <c r="J135" s="4"/>
      <c r="K135" s="4"/>
      <c r="L135" s="4"/>
      <c r="M135" s="4"/>
      <c r="N135" s="4"/>
      <c r="O135" s="4"/>
      <c r="P135" s="4"/>
      <c r="Q135" s="4"/>
      <c r="R135" s="4"/>
      <c r="S135" s="4"/>
      <c r="T135" s="4"/>
      <c r="U135" s="4"/>
      <c r="V135" s="6" t="s">
        <v>29</v>
      </c>
      <c r="W135" s="6" t="s">
        <v>319</v>
      </c>
      <c r="X135" s="6" t="s">
        <v>239</v>
      </c>
      <c r="Y135" s="85"/>
    </row>
    <row r="136" spans="1:25" ht="26">
      <c r="A136" s="83" t="s">
        <v>329</v>
      </c>
      <c r="B136" s="84" t="s">
        <v>355</v>
      </c>
      <c r="C136" s="6"/>
      <c r="D136" s="58"/>
      <c r="E136" s="4"/>
      <c r="F136" s="4"/>
      <c r="G136" s="49"/>
      <c r="H136" s="4"/>
      <c r="I136" s="4"/>
      <c r="J136" s="4"/>
      <c r="K136" s="4"/>
      <c r="L136" s="4"/>
      <c r="M136" s="4"/>
      <c r="N136" s="4"/>
      <c r="O136" s="4"/>
      <c r="P136" s="4"/>
      <c r="Q136" s="4"/>
      <c r="R136" s="4"/>
      <c r="S136" s="4"/>
      <c r="T136" s="4"/>
      <c r="U136" s="4"/>
      <c r="V136" s="6"/>
      <c r="W136" s="5"/>
      <c r="X136" s="5"/>
      <c r="Y136" s="6"/>
    </row>
    <row r="137" spans="1:25">
      <c r="A137" s="83" t="s">
        <v>2</v>
      </c>
      <c r="B137" s="84" t="s">
        <v>334</v>
      </c>
      <c r="C137" s="3"/>
      <c r="D137" s="38"/>
      <c r="E137" s="38"/>
      <c r="F137" s="38"/>
      <c r="G137" s="4"/>
      <c r="H137" s="4"/>
      <c r="I137" s="4"/>
      <c r="J137" s="4"/>
      <c r="K137" s="4"/>
      <c r="L137" s="4"/>
      <c r="M137" s="4"/>
      <c r="N137" s="4"/>
      <c r="O137" s="4"/>
      <c r="P137" s="4"/>
      <c r="Q137" s="4"/>
      <c r="R137" s="4"/>
      <c r="S137" s="4"/>
      <c r="T137" s="4"/>
      <c r="U137" s="4"/>
      <c r="V137" s="6"/>
      <c r="W137" s="5"/>
      <c r="X137" s="5"/>
      <c r="Y137" s="6"/>
    </row>
    <row r="138" spans="1:25" ht="25">
      <c r="A138" s="2">
        <f>A135+1</f>
        <v>113</v>
      </c>
      <c r="B138" s="75" t="s">
        <v>224</v>
      </c>
      <c r="C138" s="6" t="s">
        <v>4</v>
      </c>
      <c r="D138" s="4">
        <v>2.85</v>
      </c>
      <c r="E138" s="4">
        <v>2.25</v>
      </c>
      <c r="F138" s="4">
        <v>0.6</v>
      </c>
      <c r="G138" s="4">
        <v>0.6</v>
      </c>
      <c r="H138" s="4"/>
      <c r="I138" s="4"/>
      <c r="J138" s="4"/>
      <c r="K138" s="4"/>
      <c r="L138" s="4"/>
      <c r="M138" s="4"/>
      <c r="N138" s="4"/>
      <c r="O138" s="4"/>
      <c r="P138" s="4"/>
      <c r="Q138" s="4"/>
      <c r="R138" s="4"/>
      <c r="S138" s="4"/>
      <c r="T138" s="4"/>
      <c r="U138" s="4"/>
      <c r="V138" s="6" t="s">
        <v>5</v>
      </c>
      <c r="W138" s="6"/>
      <c r="X138" s="6" t="s">
        <v>232</v>
      </c>
      <c r="Y138" s="89">
        <v>2022</v>
      </c>
    </row>
    <row r="139" spans="1:25" ht="12.5">
      <c r="A139" s="2">
        <f t="shared" ref="A139:A189" si="24">A138+1</f>
        <v>114</v>
      </c>
      <c r="B139" s="90" t="s">
        <v>285</v>
      </c>
      <c r="C139" s="46" t="s">
        <v>4</v>
      </c>
      <c r="D139" s="4">
        <v>3.5</v>
      </c>
      <c r="E139" s="4">
        <v>2.8</v>
      </c>
      <c r="F139" s="4">
        <v>0.7</v>
      </c>
      <c r="G139" s="4">
        <v>0.7</v>
      </c>
      <c r="H139" s="4"/>
      <c r="I139" s="4"/>
      <c r="J139" s="4"/>
      <c r="K139" s="4"/>
      <c r="L139" s="4"/>
      <c r="M139" s="4"/>
      <c r="N139" s="4"/>
      <c r="O139" s="4"/>
      <c r="P139" s="4"/>
      <c r="Q139" s="4"/>
      <c r="R139" s="4"/>
      <c r="S139" s="4"/>
      <c r="T139" s="4"/>
      <c r="U139" s="4"/>
      <c r="V139" s="91" t="s">
        <v>10</v>
      </c>
      <c r="W139" s="91"/>
      <c r="X139" s="6" t="s">
        <v>232</v>
      </c>
      <c r="Y139" s="6"/>
    </row>
    <row r="140" spans="1:25" ht="50">
      <c r="A140" s="2">
        <f t="shared" si="24"/>
        <v>115</v>
      </c>
      <c r="B140" s="75" t="s">
        <v>226</v>
      </c>
      <c r="C140" s="6" t="s">
        <v>7</v>
      </c>
      <c r="D140" s="4">
        <v>3.5300000000000002</v>
      </c>
      <c r="E140" s="4">
        <v>2.4500000000000002</v>
      </c>
      <c r="F140" s="4">
        <v>1.08</v>
      </c>
      <c r="G140" s="4">
        <v>1.08</v>
      </c>
      <c r="H140" s="4"/>
      <c r="I140" s="4"/>
      <c r="J140" s="4"/>
      <c r="K140" s="4"/>
      <c r="L140" s="4"/>
      <c r="M140" s="4"/>
      <c r="N140" s="4"/>
      <c r="O140" s="4"/>
      <c r="P140" s="4"/>
      <c r="Q140" s="4"/>
      <c r="R140" s="4"/>
      <c r="S140" s="4"/>
      <c r="T140" s="4"/>
      <c r="U140" s="4"/>
      <c r="V140" s="6" t="s">
        <v>225</v>
      </c>
      <c r="W140" s="6"/>
      <c r="X140" s="6" t="s">
        <v>232</v>
      </c>
      <c r="Y140" s="85" t="s">
        <v>267</v>
      </c>
    </row>
    <row r="141" spans="1:25" ht="25">
      <c r="A141" s="2">
        <f t="shared" si="24"/>
        <v>116</v>
      </c>
      <c r="B141" s="5" t="s">
        <v>305</v>
      </c>
      <c r="C141" s="6" t="s">
        <v>252</v>
      </c>
      <c r="D141" s="4">
        <v>0.31</v>
      </c>
      <c r="E141" s="4"/>
      <c r="F141" s="70">
        <v>0.31</v>
      </c>
      <c r="G141" s="70"/>
      <c r="H141" s="70"/>
      <c r="I141" s="70"/>
      <c r="J141" s="70"/>
      <c r="K141" s="70"/>
      <c r="L141" s="70"/>
      <c r="M141" s="70"/>
      <c r="N141" s="70">
        <v>0.31</v>
      </c>
      <c r="O141" s="70"/>
      <c r="P141" s="70"/>
      <c r="Q141" s="70"/>
      <c r="R141" s="70"/>
      <c r="S141" s="70"/>
      <c r="T141" s="70"/>
      <c r="U141" s="70"/>
      <c r="V141" s="6" t="s">
        <v>12</v>
      </c>
      <c r="W141" s="6"/>
      <c r="X141" s="6" t="s">
        <v>250</v>
      </c>
      <c r="Y141" s="6" t="s">
        <v>230</v>
      </c>
    </row>
    <row r="142" spans="1:25" ht="37.5">
      <c r="A142" s="2">
        <f t="shared" si="24"/>
        <v>117</v>
      </c>
      <c r="B142" s="60" t="s">
        <v>286</v>
      </c>
      <c r="C142" s="3" t="s">
        <v>9</v>
      </c>
      <c r="D142" s="4">
        <v>18.850000000000001</v>
      </c>
      <c r="E142" s="4"/>
      <c r="F142" s="4">
        <f>SUM(G142:U142)</f>
        <v>18.850000000000001</v>
      </c>
      <c r="G142" s="4"/>
      <c r="H142" s="4"/>
      <c r="I142" s="4"/>
      <c r="J142" s="4"/>
      <c r="K142" s="4"/>
      <c r="L142" s="4"/>
      <c r="M142" s="4"/>
      <c r="N142" s="4"/>
      <c r="O142" s="4"/>
      <c r="P142" s="4"/>
      <c r="Q142" s="4"/>
      <c r="R142" s="4"/>
      <c r="S142" s="4"/>
      <c r="T142" s="4"/>
      <c r="U142" s="4">
        <v>18.850000000000001</v>
      </c>
      <c r="V142" s="2" t="s">
        <v>29</v>
      </c>
      <c r="W142" s="5" t="s">
        <v>134</v>
      </c>
      <c r="X142" s="5" t="s">
        <v>250</v>
      </c>
      <c r="Y142" s="6"/>
    </row>
    <row r="143" spans="1:25" ht="25">
      <c r="A143" s="2">
        <f t="shared" si="24"/>
        <v>118</v>
      </c>
      <c r="B143" s="60" t="s">
        <v>92</v>
      </c>
      <c r="C143" s="3" t="s">
        <v>98</v>
      </c>
      <c r="D143" s="4">
        <v>18.11</v>
      </c>
      <c r="E143" s="4">
        <v>7.48</v>
      </c>
      <c r="F143" s="70">
        <f>SUM(G143:U143)</f>
        <v>10.63</v>
      </c>
      <c r="G143" s="4"/>
      <c r="H143" s="4"/>
      <c r="I143" s="4"/>
      <c r="J143" s="4"/>
      <c r="K143" s="4"/>
      <c r="L143" s="4"/>
      <c r="M143" s="4"/>
      <c r="N143" s="4"/>
      <c r="O143" s="4"/>
      <c r="P143" s="4"/>
      <c r="Q143" s="4"/>
      <c r="R143" s="4"/>
      <c r="S143" s="4"/>
      <c r="T143" s="4"/>
      <c r="U143" s="4">
        <v>10.63</v>
      </c>
      <c r="V143" s="2" t="s">
        <v>27</v>
      </c>
      <c r="W143" s="5" t="s">
        <v>42</v>
      </c>
      <c r="X143" s="5" t="s">
        <v>250</v>
      </c>
      <c r="Y143" s="6"/>
    </row>
    <row r="144" spans="1:25" ht="25">
      <c r="A144" s="2">
        <f t="shared" si="24"/>
        <v>119</v>
      </c>
      <c r="B144" s="5" t="s">
        <v>105</v>
      </c>
      <c r="C144" s="4" t="s">
        <v>98</v>
      </c>
      <c r="D144" s="4">
        <v>1.3</v>
      </c>
      <c r="E144" s="4">
        <v>1.3</v>
      </c>
      <c r="F144" s="46">
        <f>SUM(G144:U144)</f>
        <v>0</v>
      </c>
      <c r="G144" s="4"/>
      <c r="H144" s="4"/>
      <c r="I144" s="4"/>
      <c r="J144" s="4"/>
      <c r="K144" s="4"/>
      <c r="L144" s="4"/>
      <c r="M144" s="4"/>
      <c r="N144" s="4"/>
      <c r="O144" s="4"/>
      <c r="P144" s="4"/>
      <c r="Q144" s="4"/>
      <c r="R144" s="4"/>
      <c r="S144" s="4"/>
      <c r="T144" s="4"/>
      <c r="U144" s="4"/>
      <c r="V144" s="6" t="s">
        <v>30</v>
      </c>
      <c r="W144" s="5"/>
      <c r="X144" s="5" t="s">
        <v>250</v>
      </c>
      <c r="Y144" s="6"/>
    </row>
    <row r="145" spans="1:25" ht="25">
      <c r="A145" s="2">
        <f t="shared" si="24"/>
        <v>120</v>
      </c>
      <c r="B145" s="60" t="s">
        <v>94</v>
      </c>
      <c r="C145" s="3" t="s">
        <v>28</v>
      </c>
      <c r="D145" s="4">
        <v>0.32</v>
      </c>
      <c r="E145" s="4">
        <v>0.31</v>
      </c>
      <c r="F145" s="70">
        <f>SUM(G145:U145)</f>
        <v>0.01</v>
      </c>
      <c r="G145" s="4"/>
      <c r="H145" s="4"/>
      <c r="I145" s="4"/>
      <c r="J145" s="4">
        <v>0.01</v>
      </c>
      <c r="K145" s="4"/>
      <c r="L145" s="4"/>
      <c r="M145" s="4"/>
      <c r="N145" s="4"/>
      <c r="O145" s="4"/>
      <c r="P145" s="4"/>
      <c r="Q145" s="4"/>
      <c r="R145" s="4"/>
      <c r="S145" s="4"/>
      <c r="T145" s="4"/>
      <c r="U145" s="4"/>
      <c r="V145" s="2" t="s">
        <v>32</v>
      </c>
      <c r="W145" s="5" t="s">
        <v>70</v>
      </c>
      <c r="X145" s="5" t="s">
        <v>250</v>
      </c>
      <c r="Y145" s="6"/>
    </row>
    <row r="146" spans="1:25" ht="25">
      <c r="A146" s="2">
        <f t="shared" si="24"/>
        <v>121</v>
      </c>
      <c r="B146" s="60" t="s">
        <v>47</v>
      </c>
      <c r="C146" s="3" t="s">
        <v>39</v>
      </c>
      <c r="D146" s="4">
        <v>1.8</v>
      </c>
      <c r="E146" s="4">
        <v>1.8</v>
      </c>
      <c r="F146" s="46">
        <v>0</v>
      </c>
      <c r="G146" s="4"/>
      <c r="H146" s="4"/>
      <c r="I146" s="4"/>
      <c r="J146" s="4"/>
      <c r="K146" s="4"/>
      <c r="L146" s="4"/>
      <c r="M146" s="4"/>
      <c r="N146" s="4"/>
      <c r="O146" s="4"/>
      <c r="P146" s="4"/>
      <c r="Q146" s="4"/>
      <c r="R146" s="4"/>
      <c r="S146" s="4"/>
      <c r="T146" s="4"/>
      <c r="U146" s="4"/>
      <c r="V146" s="2" t="s">
        <v>31</v>
      </c>
      <c r="W146" s="5" t="s">
        <v>69</v>
      </c>
      <c r="X146" s="5" t="s">
        <v>250</v>
      </c>
      <c r="Y146" s="6"/>
    </row>
    <row r="147" spans="1:25" ht="62.5">
      <c r="A147" s="2">
        <f t="shared" si="24"/>
        <v>122</v>
      </c>
      <c r="B147" s="60" t="s">
        <v>263</v>
      </c>
      <c r="C147" s="3" t="s">
        <v>20</v>
      </c>
      <c r="D147" s="4">
        <v>3</v>
      </c>
      <c r="E147" s="4"/>
      <c r="F147" s="70">
        <f t="shared" ref="F147:F159" si="25">SUM(G147:U147)</f>
        <v>3</v>
      </c>
      <c r="G147" s="4"/>
      <c r="H147" s="4"/>
      <c r="I147" s="4"/>
      <c r="J147" s="4"/>
      <c r="K147" s="4"/>
      <c r="L147" s="4"/>
      <c r="M147" s="4"/>
      <c r="N147" s="4"/>
      <c r="O147" s="4">
        <v>3</v>
      </c>
      <c r="P147" s="4"/>
      <c r="Q147" s="4"/>
      <c r="R147" s="4"/>
      <c r="S147" s="4"/>
      <c r="T147" s="4"/>
      <c r="U147" s="4"/>
      <c r="V147" s="2" t="s">
        <v>10</v>
      </c>
      <c r="W147" s="5" t="s">
        <v>67</v>
      </c>
      <c r="X147" s="5" t="s">
        <v>264</v>
      </c>
      <c r="Y147" s="6"/>
    </row>
    <row r="148" spans="1:25" ht="25">
      <c r="A148" s="2">
        <f t="shared" si="24"/>
        <v>123</v>
      </c>
      <c r="B148" s="60" t="s">
        <v>90</v>
      </c>
      <c r="C148" s="3" t="s">
        <v>20</v>
      </c>
      <c r="D148" s="4">
        <v>0.01</v>
      </c>
      <c r="E148" s="4">
        <v>0.01</v>
      </c>
      <c r="F148" s="46">
        <f t="shared" si="25"/>
        <v>0</v>
      </c>
      <c r="G148" s="4"/>
      <c r="H148" s="4"/>
      <c r="I148" s="4"/>
      <c r="J148" s="4"/>
      <c r="K148" s="4"/>
      <c r="L148" s="4"/>
      <c r="M148" s="4"/>
      <c r="N148" s="4"/>
      <c r="O148" s="4"/>
      <c r="P148" s="4"/>
      <c r="Q148" s="4"/>
      <c r="R148" s="4"/>
      <c r="S148" s="4"/>
      <c r="T148" s="4"/>
      <c r="U148" s="4"/>
      <c r="V148" s="2" t="s">
        <v>10</v>
      </c>
      <c r="W148" s="5" t="s">
        <v>40</v>
      </c>
      <c r="X148" s="5" t="s">
        <v>264</v>
      </c>
      <c r="Y148" s="6"/>
    </row>
    <row r="149" spans="1:25" ht="25">
      <c r="A149" s="2">
        <f t="shared" si="24"/>
        <v>124</v>
      </c>
      <c r="B149" s="60" t="s">
        <v>91</v>
      </c>
      <c r="C149" s="3" t="s">
        <v>20</v>
      </c>
      <c r="D149" s="4">
        <v>0.01</v>
      </c>
      <c r="E149" s="4">
        <v>0.01</v>
      </c>
      <c r="F149" s="46">
        <f t="shared" si="25"/>
        <v>0</v>
      </c>
      <c r="G149" s="4"/>
      <c r="H149" s="4"/>
      <c r="I149" s="4"/>
      <c r="J149" s="4"/>
      <c r="K149" s="4"/>
      <c r="L149" s="4"/>
      <c r="M149" s="4"/>
      <c r="N149" s="4"/>
      <c r="O149" s="4"/>
      <c r="P149" s="4"/>
      <c r="Q149" s="4"/>
      <c r="R149" s="4"/>
      <c r="S149" s="4"/>
      <c r="T149" s="4"/>
      <c r="U149" s="4"/>
      <c r="V149" s="2" t="s">
        <v>10</v>
      </c>
      <c r="W149" s="5" t="s">
        <v>41</v>
      </c>
      <c r="X149" s="5" t="s">
        <v>264</v>
      </c>
      <c r="Y149" s="6"/>
    </row>
    <row r="150" spans="1:25" ht="25">
      <c r="A150" s="2">
        <f t="shared" si="24"/>
        <v>125</v>
      </c>
      <c r="B150" s="5" t="s">
        <v>75</v>
      </c>
      <c r="C150" s="4" t="s">
        <v>20</v>
      </c>
      <c r="D150" s="4">
        <v>0.26</v>
      </c>
      <c r="E150" s="4">
        <v>0.26</v>
      </c>
      <c r="F150" s="46">
        <f t="shared" si="25"/>
        <v>0</v>
      </c>
      <c r="G150" s="4"/>
      <c r="H150" s="4"/>
      <c r="I150" s="4"/>
      <c r="J150" s="4"/>
      <c r="K150" s="4"/>
      <c r="L150" s="4"/>
      <c r="M150" s="4"/>
      <c r="N150" s="4"/>
      <c r="O150" s="4"/>
      <c r="P150" s="4"/>
      <c r="Q150" s="4"/>
      <c r="R150" s="4"/>
      <c r="S150" s="4"/>
      <c r="T150" s="4"/>
      <c r="U150" s="4"/>
      <c r="V150" s="6" t="s">
        <v>74</v>
      </c>
      <c r="W150" s="5" t="s">
        <v>84</v>
      </c>
      <c r="X150" s="5" t="s">
        <v>264</v>
      </c>
      <c r="Y150" s="6"/>
    </row>
    <row r="151" spans="1:25" ht="25">
      <c r="A151" s="2">
        <f t="shared" si="24"/>
        <v>126</v>
      </c>
      <c r="B151" s="5" t="s">
        <v>97</v>
      </c>
      <c r="C151" s="4" t="s">
        <v>20</v>
      </c>
      <c r="D151" s="4">
        <v>0.3</v>
      </c>
      <c r="E151" s="4">
        <v>0.3</v>
      </c>
      <c r="F151" s="46">
        <f t="shared" si="25"/>
        <v>0</v>
      </c>
      <c r="G151" s="4"/>
      <c r="H151" s="4"/>
      <c r="I151" s="4"/>
      <c r="J151" s="4"/>
      <c r="K151" s="4"/>
      <c r="L151" s="4"/>
      <c r="M151" s="4"/>
      <c r="N151" s="4"/>
      <c r="O151" s="4"/>
      <c r="P151" s="4"/>
      <c r="Q151" s="4"/>
      <c r="R151" s="4"/>
      <c r="S151" s="4"/>
      <c r="T151" s="4"/>
      <c r="U151" s="4"/>
      <c r="V151" s="6" t="s">
        <v>74</v>
      </c>
      <c r="W151" s="5"/>
      <c r="X151" s="5" t="s">
        <v>264</v>
      </c>
      <c r="Y151" s="6"/>
    </row>
    <row r="152" spans="1:25" ht="12.5">
      <c r="A152" s="2">
        <f t="shared" si="24"/>
        <v>127</v>
      </c>
      <c r="B152" s="5" t="s">
        <v>76</v>
      </c>
      <c r="C152" s="4" t="s">
        <v>19</v>
      </c>
      <c r="D152" s="4">
        <v>0.03</v>
      </c>
      <c r="E152" s="4">
        <v>0.03</v>
      </c>
      <c r="F152" s="46">
        <f t="shared" si="25"/>
        <v>0</v>
      </c>
      <c r="G152" s="4"/>
      <c r="H152" s="4"/>
      <c r="I152" s="4"/>
      <c r="J152" s="4"/>
      <c r="K152" s="4"/>
      <c r="L152" s="4"/>
      <c r="M152" s="4"/>
      <c r="N152" s="4"/>
      <c r="O152" s="4"/>
      <c r="P152" s="4"/>
      <c r="Q152" s="4"/>
      <c r="R152" s="4"/>
      <c r="S152" s="4"/>
      <c r="T152" s="4"/>
      <c r="U152" s="4"/>
      <c r="V152" s="2" t="s">
        <v>27</v>
      </c>
      <c r="W152" s="5" t="s">
        <v>86</v>
      </c>
      <c r="X152" s="5" t="s">
        <v>264</v>
      </c>
      <c r="Y152" s="6"/>
    </row>
    <row r="153" spans="1:25" ht="25">
      <c r="A153" s="2">
        <f t="shared" si="24"/>
        <v>128</v>
      </c>
      <c r="B153" s="5" t="s">
        <v>95</v>
      </c>
      <c r="C153" s="4" t="s">
        <v>19</v>
      </c>
      <c r="D153" s="4">
        <v>0.74</v>
      </c>
      <c r="E153" s="4">
        <v>0.74</v>
      </c>
      <c r="F153" s="46">
        <f t="shared" si="25"/>
        <v>0</v>
      </c>
      <c r="G153" s="4"/>
      <c r="H153" s="4"/>
      <c r="I153" s="4"/>
      <c r="J153" s="4"/>
      <c r="K153" s="4"/>
      <c r="L153" s="4"/>
      <c r="M153" s="4"/>
      <c r="N153" s="4"/>
      <c r="O153" s="4"/>
      <c r="P153" s="4"/>
      <c r="Q153" s="4"/>
      <c r="R153" s="4"/>
      <c r="S153" s="4"/>
      <c r="T153" s="4"/>
      <c r="U153" s="4"/>
      <c r="V153" s="2" t="s">
        <v>27</v>
      </c>
      <c r="W153" s="5" t="s">
        <v>85</v>
      </c>
      <c r="X153" s="5" t="s">
        <v>264</v>
      </c>
      <c r="Y153" s="6"/>
    </row>
    <row r="154" spans="1:25" ht="25">
      <c r="A154" s="2">
        <f t="shared" si="24"/>
        <v>129</v>
      </c>
      <c r="B154" s="60" t="s">
        <v>43</v>
      </c>
      <c r="C154" s="3" t="s">
        <v>19</v>
      </c>
      <c r="D154" s="4">
        <v>0.05</v>
      </c>
      <c r="E154" s="4">
        <v>0.05</v>
      </c>
      <c r="F154" s="46">
        <f t="shared" si="25"/>
        <v>0</v>
      </c>
      <c r="G154" s="4"/>
      <c r="H154" s="4"/>
      <c r="I154" s="4"/>
      <c r="J154" s="4"/>
      <c r="K154" s="4"/>
      <c r="L154" s="4"/>
      <c r="M154" s="4"/>
      <c r="N154" s="4"/>
      <c r="O154" s="4"/>
      <c r="P154" s="4"/>
      <c r="Q154" s="4"/>
      <c r="R154" s="4"/>
      <c r="S154" s="4"/>
      <c r="T154" s="4"/>
      <c r="U154" s="4"/>
      <c r="V154" s="2" t="s">
        <v>12</v>
      </c>
      <c r="W154" s="5" t="s">
        <v>68</v>
      </c>
      <c r="X154" s="5" t="s">
        <v>264</v>
      </c>
      <c r="Y154" s="6"/>
    </row>
    <row r="155" spans="1:25" ht="25">
      <c r="A155" s="2">
        <f t="shared" si="24"/>
        <v>130</v>
      </c>
      <c r="B155" s="60" t="s">
        <v>93</v>
      </c>
      <c r="C155" s="3" t="s">
        <v>19</v>
      </c>
      <c r="D155" s="4">
        <v>8.3000000000000001E-3</v>
      </c>
      <c r="E155" s="4">
        <v>0.01</v>
      </c>
      <c r="F155" s="46">
        <f t="shared" si="25"/>
        <v>0</v>
      </c>
      <c r="G155" s="4"/>
      <c r="H155" s="4"/>
      <c r="I155" s="4"/>
      <c r="J155" s="4"/>
      <c r="K155" s="4"/>
      <c r="L155" s="4"/>
      <c r="M155" s="4"/>
      <c r="N155" s="4"/>
      <c r="O155" s="4"/>
      <c r="P155" s="4"/>
      <c r="Q155" s="4"/>
      <c r="R155" s="4"/>
      <c r="S155" s="4"/>
      <c r="T155" s="4"/>
      <c r="U155" s="4"/>
      <c r="V155" s="2" t="s">
        <v>29</v>
      </c>
      <c r="W155" s="5" t="s">
        <v>44</v>
      </c>
      <c r="X155" s="5" t="s">
        <v>264</v>
      </c>
      <c r="Y155" s="6"/>
    </row>
    <row r="156" spans="1:25" ht="25">
      <c r="A156" s="2">
        <f t="shared" si="24"/>
        <v>131</v>
      </c>
      <c r="B156" s="60" t="s">
        <v>291</v>
      </c>
      <c r="C156" s="3" t="s">
        <v>19</v>
      </c>
      <c r="D156" s="4">
        <v>0.13150000000000001</v>
      </c>
      <c r="E156" s="4">
        <v>0.12</v>
      </c>
      <c r="F156" s="70">
        <f t="shared" si="25"/>
        <v>0.01</v>
      </c>
      <c r="G156" s="4"/>
      <c r="H156" s="4"/>
      <c r="I156" s="4">
        <v>0.01</v>
      </c>
      <c r="J156" s="4"/>
      <c r="K156" s="4"/>
      <c r="L156" s="4"/>
      <c r="M156" s="4"/>
      <c r="N156" s="4"/>
      <c r="O156" s="4"/>
      <c r="P156" s="4"/>
      <c r="Q156" s="4"/>
      <c r="R156" s="4"/>
      <c r="S156" s="4"/>
      <c r="T156" s="4"/>
      <c r="U156" s="4"/>
      <c r="V156" s="2" t="s">
        <v>29</v>
      </c>
      <c r="W156" s="5" t="s">
        <v>77</v>
      </c>
      <c r="X156" s="5" t="s">
        <v>264</v>
      </c>
      <c r="Y156" s="6"/>
    </row>
    <row r="157" spans="1:25" ht="25">
      <c r="A157" s="2">
        <f t="shared" si="24"/>
        <v>132</v>
      </c>
      <c r="B157" s="60" t="s">
        <v>45</v>
      </c>
      <c r="C157" s="3" t="s">
        <v>19</v>
      </c>
      <c r="D157" s="4">
        <v>0.01</v>
      </c>
      <c r="E157" s="4"/>
      <c r="F157" s="70">
        <f t="shared" si="25"/>
        <v>0.01</v>
      </c>
      <c r="G157" s="4"/>
      <c r="H157" s="4"/>
      <c r="I157" s="4"/>
      <c r="J157" s="4"/>
      <c r="K157" s="4"/>
      <c r="L157" s="4"/>
      <c r="M157" s="4"/>
      <c r="N157" s="4"/>
      <c r="O157" s="4">
        <v>0.01</v>
      </c>
      <c r="P157" s="4"/>
      <c r="Q157" s="4"/>
      <c r="R157" s="4"/>
      <c r="S157" s="4"/>
      <c r="T157" s="4"/>
      <c r="U157" s="4"/>
      <c r="V157" s="2" t="s">
        <v>29</v>
      </c>
      <c r="W157" s="5" t="s">
        <v>46</v>
      </c>
      <c r="X157" s="5" t="s">
        <v>264</v>
      </c>
      <c r="Y157" s="6"/>
    </row>
    <row r="158" spans="1:25" ht="25">
      <c r="A158" s="2">
        <f t="shared" si="24"/>
        <v>133</v>
      </c>
      <c r="B158" s="5" t="s">
        <v>96</v>
      </c>
      <c r="C158" s="4" t="s">
        <v>19</v>
      </c>
      <c r="D158" s="4">
        <v>0.01</v>
      </c>
      <c r="E158" s="4">
        <v>0.01</v>
      </c>
      <c r="F158" s="46">
        <f t="shared" si="25"/>
        <v>0</v>
      </c>
      <c r="G158" s="4"/>
      <c r="H158" s="4"/>
      <c r="I158" s="4"/>
      <c r="J158" s="4"/>
      <c r="K158" s="4"/>
      <c r="L158" s="4"/>
      <c r="M158" s="4"/>
      <c r="N158" s="4"/>
      <c r="O158" s="4"/>
      <c r="P158" s="4"/>
      <c r="Q158" s="4"/>
      <c r="R158" s="4"/>
      <c r="S158" s="4"/>
      <c r="T158" s="4"/>
      <c r="U158" s="4"/>
      <c r="V158" s="2" t="s">
        <v>29</v>
      </c>
      <c r="W158" s="5" t="s">
        <v>87</v>
      </c>
      <c r="X158" s="5" t="s">
        <v>264</v>
      </c>
      <c r="Y158" s="6"/>
    </row>
    <row r="159" spans="1:25" ht="12.5">
      <c r="A159" s="2">
        <f t="shared" si="24"/>
        <v>134</v>
      </c>
      <c r="B159" s="5" t="s">
        <v>48</v>
      </c>
      <c r="C159" s="3" t="s">
        <v>19</v>
      </c>
      <c r="D159" s="4">
        <v>0.01</v>
      </c>
      <c r="E159" s="4">
        <v>0.01</v>
      </c>
      <c r="F159" s="46">
        <f t="shared" si="25"/>
        <v>0</v>
      </c>
      <c r="G159" s="4"/>
      <c r="H159" s="4"/>
      <c r="I159" s="4"/>
      <c r="J159" s="4"/>
      <c r="K159" s="4"/>
      <c r="L159" s="4"/>
      <c r="M159" s="4"/>
      <c r="N159" s="4"/>
      <c r="O159" s="4"/>
      <c r="P159" s="4"/>
      <c r="Q159" s="4"/>
      <c r="R159" s="4"/>
      <c r="S159" s="4"/>
      <c r="T159" s="4"/>
      <c r="U159" s="4"/>
      <c r="V159" s="71" t="s">
        <v>31</v>
      </c>
      <c r="W159" s="5"/>
      <c r="X159" s="5" t="s">
        <v>264</v>
      </c>
      <c r="Y159" s="6"/>
    </row>
    <row r="160" spans="1:25" ht="25">
      <c r="A160" s="2">
        <f t="shared" si="24"/>
        <v>135</v>
      </c>
      <c r="B160" s="5" t="s">
        <v>182</v>
      </c>
      <c r="C160" s="6" t="s">
        <v>19</v>
      </c>
      <c r="D160" s="4">
        <v>0.3</v>
      </c>
      <c r="E160" s="4">
        <v>0.3</v>
      </c>
      <c r="F160" s="70"/>
      <c r="G160" s="4"/>
      <c r="H160" s="4"/>
      <c r="I160" s="4"/>
      <c r="J160" s="4"/>
      <c r="K160" s="4"/>
      <c r="L160" s="4"/>
      <c r="M160" s="4"/>
      <c r="N160" s="4"/>
      <c r="O160" s="4"/>
      <c r="P160" s="4"/>
      <c r="Q160" s="4"/>
      <c r="R160" s="4"/>
      <c r="S160" s="4"/>
      <c r="T160" s="4"/>
      <c r="U160" s="4"/>
      <c r="V160" s="6" t="s">
        <v>25</v>
      </c>
      <c r="W160" s="5"/>
      <c r="X160" s="5" t="s">
        <v>264</v>
      </c>
      <c r="Y160" s="6"/>
    </row>
    <row r="161" spans="1:25" ht="37.5">
      <c r="A161" s="2">
        <f t="shared" si="24"/>
        <v>136</v>
      </c>
      <c r="B161" s="60" t="s">
        <v>37</v>
      </c>
      <c r="C161" s="3" t="s">
        <v>19</v>
      </c>
      <c r="D161" s="4">
        <v>0.1</v>
      </c>
      <c r="E161" s="4">
        <v>0.1</v>
      </c>
      <c r="F161" s="46">
        <f t="shared" ref="F161:F167" si="26">SUM(G161:U161)</f>
        <v>0</v>
      </c>
      <c r="G161" s="4"/>
      <c r="H161" s="4"/>
      <c r="I161" s="4"/>
      <c r="J161" s="4"/>
      <c r="K161" s="4"/>
      <c r="L161" s="4"/>
      <c r="M161" s="4"/>
      <c r="N161" s="4"/>
      <c r="O161" s="4"/>
      <c r="P161" s="4"/>
      <c r="Q161" s="4"/>
      <c r="R161" s="4"/>
      <c r="S161" s="4"/>
      <c r="T161" s="4"/>
      <c r="U161" s="4"/>
      <c r="V161" s="2" t="s">
        <v>5</v>
      </c>
      <c r="W161" s="5" t="s">
        <v>66</v>
      </c>
      <c r="X161" s="5" t="s">
        <v>264</v>
      </c>
      <c r="Y161" s="6"/>
    </row>
    <row r="162" spans="1:25" ht="12.5">
      <c r="A162" s="2">
        <f t="shared" si="24"/>
        <v>137</v>
      </c>
      <c r="B162" s="5" t="s">
        <v>131</v>
      </c>
      <c r="C162" s="4" t="s">
        <v>16</v>
      </c>
      <c r="D162" s="4">
        <v>0.02</v>
      </c>
      <c r="E162" s="4"/>
      <c r="F162" s="70">
        <f t="shared" si="26"/>
        <v>0.02</v>
      </c>
      <c r="G162" s="4"/>
      <c r="H162" s="4"/>
      <c r="I162" s="4"/>
      <c r="J162" s="4"/>
      <c r="K162" s="4"/>
      <c r="L162" s="4"/>
      <c r="M162" s="4"/>
      <c r="N162" s="4">
        <v>0.02</v>
      </c>
      <c r="O162" s="4"/>
      <c r="P162" s="4"/>
      <c r="Q162" s="4"/>
      <c r="R162" s="4"/>
      <c r="S162" s="4"/>
      <c r="T162" s="4"/>
      <c r="U162" s="4"/>
      <c r="V162" s="2" t="s">
        <v>29</v>
      </c>
      <c r="W162" s="5" t="s">
        <v>78</v>
      </c>
      <c r="X162" s="5" t="s">
        <v>264</v>
      </c>
      <c r="Y162" s="6"/>
    </row>
    <row r="163" spans="1:25" ht="25">
      <c r="A163" s="2">
        <f t="shared" si="24"/>
        <v>138</v>
      </c>
      <c r="B163" s="5" t="s">
        <v>150</v>
      </c>
      <c r="C163" s="4" t="s">
        <v>16</v>
      </c>
      <c r="D163" s="4">
        <v>0.03</v>
      </c>
      <c r="E163" s="4"/>
      <c r="F163" s="70">
        <f t="shared" si="26"/>
        <v>0.03</v>
      </c>
      <c r="G163" s="4"/>
      <c r="H163" s="4"/>
      <c r="I163" s="4"/>
      <c r="J163" s="4"/>
      <c r="K163" s="4"/>
      <c r="L163" s="4"/>
      <c r="M163" s="4"/>
      <c r="N163" s="4">
        <v>0.03</v>
      </c>
      <c r="O163" s="4"/>
      <c r="P163" s="4"/>
      <c r="Q163" s="4"/>
      <c r="R163" s="4"/>
      <c r="S163" s="4"/>
      <c r="T163" s="4"/>
      <c r="U163" s="4"/>
      <c r="V163" s="2" t="s">
        <v>29</v>
      </c>
      <c r="W163" s="5" t="s">
        <v>79</v>
      </c>
      <c r="X163" s="5" t="s">
        <v>264</v>
      </c>
      <c r="Y163" s="6"/>
    </row>
    <row r="164" spans="1:25" ht="12.5">
      <c r="A164" s="2">
        <f t="shared" si="24"/>
        <v>139</v>
      </c>
      <c r="B164" s="5" t="s">
        <v>99</v>
      </c>
      <c r="C164" s="4" t="s">
        <v>16</v>
      </c>
      <c r="D164" s="4">
        <v>0.03</v>
      </c>
      <c r="E164" s="4">
        <v>0.03</v>
      </c>
      <c r="F164" s="46">
        <f t="shared" si="26"/>
        <v>0</v>
      </c>
      <c r="G164" s="4"/>
      <c r="H164" s="4"/>
      <c r="I164" s="4"/>
      <c r="J164" s="4"/>
      <c r="K164" s="4"/>
      <c r="L164" s="4"/>
      <c r="M164" s="4"/>
      <c r="N164" s="4"/>
      <c r="O164" s="4"/>
      <c r="P164" s="4"/>
      <c r="Q164" s="4"/>
      <c r="R164" s="4"/>
      <c r="S164" s="4"/>
      <c r="T164" s="4"/>
      <c r="U164" s="4"/>
      <c r="V164" s="6" t="s">
        <v>30</v>
      </c>
      <c r="W164" s="5" t="s">
        <v>101</v>
      </c>
      <c r="X164" s="5" t="s">
        <v>264</v>
      </c>
      <c r="Y164" s="6"/>
    </row>
    <row r="165" spans="1:25" ht="12.5">
      <c r="A165" s="2">
        <f t="shared" si="24"/>
        <v>140</v>
      </c>
      <c r="B165" s="5" t="s">
        <v>100</v>
      </c>
      <c r="C165" s="4" t="s">
        <v>16</v>
      </c>
      <c r="D165" s="4">
        <v>0.3</v>
      </c>
      <c r="E165" s="4">
        <v>0.3</v>
      </c>
      <c r="F165" s="46">
        <f t="shared" si="26"/>
        <v>0</v>
      </c>
      <c r="G165" s="4"/>
      <c r="H165" s="4"/>
      <c r="I165" s="4"/>
      <c r="J165" s="4"/>
      <c r="K165" s="4"/>
      <c r="L165" s="4"/>
      <c r="M165" s="4"/>
      <c r="N165" s="4"/>
      <c r="O165" s="4"/>
      <c r="P165" s="4"/>
      <c r="Q165" s="4"/>
      <c r="R165" s="4"/>
      <c r="S165" s="4"/>
      <c r="T165" s="4"/>
      <c r="U165" s="4"/>
      <c r="V165" s="6" t="s">
        <v>30</v>
      </c>
      <c r="W165" s="5" t="s">
        <v>103</v>
      </c>
      <c r="X165" s="5" t="s">
        <v>264</v>
      </c>
      <c r="Y165" s="6"/>
    </row>
    <row r="166" spans="1:25" s="8" customFormat="1" ht="25">
      <c r="A166" s="2">
        <f t="shared" si="24"/>
        <v>141</v>
      </c>
      <c r="B166" s="5" t="s">
        <v>102</v>
      </c>
      <c r="C166" s="4" t="s">
        <v>16</v>
      </c>
      <c r="D166" s="4">
        <v>0.03</v>
      </c>
      <c r="E166" s="4">
        <v>0.03</v>
      </c>
      <c r="F166" s="46">
        <f t="shared" si="26"/>
        <v>0</v>
      </c>
      <c r="G166" s="4"/>
      <c r="H166" s="4"/>
      <c r="I166" s="4"/>
      <c r="J166" s="4"/>
      <c r="K166" s="4"/>
      <c r="L166" s="4"/>
      <c r="M166" s="4"/>
      <c r="N166" s="4"/>
      <c r="O166" s="4"/>
      <c r="P166" s="4"/>
      <c r="Q166" s="4"/>
      <c r="R166" s="4"/>
      <c r="S166" s="4"/>
      <c r="T166" s="4"/>
      <c r="U166" s="4"/>
      <c r="V166" s="6" t="s">
        <v>30</v>
      </c>
      <c r="W166" s="5" t="s">
        <v>104</v>
      </c>
      <c r="X166" s="5" t="s">
        <v>264</v>
      </c>
      <c r="Y166" s="6"/>
    </row>
    <row r="167" spans="1:25" ht="12.5">
      <c r="A167" s="2">
        <f t="shared" si="24"/>
        <v>142</v>
      </c>
      <c r="B167" s="5" t="s">
        <v>38</v>
      </c>
      <c r="C167" s="3" t="s">
        <v>16</v>
      </c>
      <c r="D167" s="4">
        <v>0.02</v>
      </c>
      <c r="E167" s="4"/>
      <c r="F167" s="70">
        <f t="shared" si="26"/>
        <v>0.02</v>
      </c>
      <c r="G167" s="4"/>
      <c r="H167" s="4"/>
      <c r="I167" s="4"/>
      <c r="J167" s="4"/>
      <c r="K167" s="4"/>
      <c r="L167" s="4"/>
      <c r="M167" s="4"/>
      <c r="N167" s="4"/>
      <c r="O167" s="4"/>
      <c r="P167" s="4"/>
      <c r="Q167" s="4"/>
      <c r="R167" s="4"/>
      <c r="S167" s="4"/>
      <c r="T167" s="4"/>
      <c r="U167" s="4">
        <v>0.02</v>
      </c>
      <c r="V167" s="6" t="s">
        <v>31</v>
      </c>
      <c r="W167" s="5"/>
      <c r="X167" s="5" t="s">
        <v>264</v>
      </c>
      <c r="Y167" s="6"/>
    </row>
    <row r="168" spans="1:25" ht="50">
      <c r="A168" s="2">
        <f t="shared" si="24"/>
        <v>143</v>
      </c>
      <c r="B168" s="5" t="s">
        <v>202</v>
      </c>
      <c r="C168" s="6" t="s">
        <v>18</v>
      </c>
      <c r="D168" s="4">
        <v>0.2</v>
      </c>
      <c r="E168" s="4">
        <v>0.2</v>
      </c>
      <c r="F168" s="4"/>
      <c r="G168" s="4"/>
      <c r="H168" s="4"/>
      <c r="I168" s="4"/>
      <c r="J168" s="4"/>
      <c r="K168" s="4"/>
      <c r="L168" s="4"/>
      <c r="M168" s="4"/>
      <c r="N168" s="4"/>
      <c r="O168" s="4"/>
      <c r="P168" s="4"/>
      <c r="Q168" s="4"/>
      <c r="R168" s="4"/>
      <c r="S168" s="4">
        <v>0.2</v>
      </c>
      <c r="T168" s="4"/>
      <c r="U168" s="4"/>
      <c r="V168" s="6" t="s">
        <v>29</v>
      </c>
      <c r="W168" s="5"/>
      <c r="X168" s="5" t="s">
        <v>264</v>
      </c>
      <c r="Y168" s="6" t="s">
        <v>200</v>
      </c>
    </row>
    <row r="169" spans="1:25" ht="50">
      <c r="A169" s="2">
        <f t="shared" si="24"/>
        <v>144</v>
      </c>
      <c r="B169" s="5" t="s">
        <v>204</v>
      </c>
      <c r="C169" s="6" t="s">
        <v>18</v>
      </c>
      <c r="D169" s="4">
        <v>0.1</v>
      </c>
      <c r="E169" s="4">
        <v>0.1</v>
      </c>
      <c r="F169" s="4"/>
      <c r="G169" s="4"/>
      <c r="H169" s="4"/>
      <c r="I169" s="4"/>
      <c r="J169" s="4"/>
      <c r="K169" s="4"/>
      <c r="L169" s="4"/>
      <c r="M169" s="4"/>
      <c r="N169" s="4"/>
      <c r="O169" s="4"/>
      <c r="P169" s="4"/>
      <c r="Q169" s="4"/>
      <c r="R169" s="4"/>
      <c r="S169" s="4">
        <v>0.1</v>
      </c>
      <c r="T169" s="4"/>
      <c r="U169" s="4"/>
      <c r="V169" s="6" t="s">
        <v>5</v>
      </c>
      <c r="W169" s="5"/>
      <c r="X169" s="5" t="s">
        <v>264</v>
      </c>
      <c r="Y169" s="6" t="s">
        <v>200</v>
      </c>
    </row>
    <row r="170" spans="1:25" ht="50">
      <c r="A170" s="2">
        <f t="shared" si="24"/>
        <v>145</v>
      </c>
      <c r="B170" s="5" t="s">
        <v>203</v>
      </c>
      <c r="C170" s="6" t="s">
        <v>18</v>
      </c>
      <c r="D170" s="4">
        <v>0.7</v>
      </c>
      <c r="E170" s="4">
        <v>0.7</v>
      </c>
      <c r="F170" s="4"/>
      <c r="G170" s="4"/>
      <c r="H170" s="4"/>
      <c r="I170" s="4"/>
      <c r="J170" s="4"/>
      <c r="K170" s="4"/>
      <c r="L170" s="4"/>
      <c r="M170" s="4"/>
      <c r="N170" s="4"/>
      <c r="O170" s="4"/>
      <c r="P170" s="4"/>
      <c r="Q170" s="4"/>
      <c r="R170" s="4"/>
      <c r="S170" s="4">
        <v>0.7</v>
      </c>
      <c r="T170" s="4"/>
      <c r="U170" s="4"/>
      <c r="V170" s="6" t="s">
        <v>10</v>
      </c>
      <c r="W170" s="5"/>
      <c r="X170" s="5" t="s">
        <v>264</v>
      </c>
      <c r="Y170" s="6" t="s">
        <v>200</v>
      </c>
    </row>
    <row r="171" spans="1:25" ht="50">
      <c r="A171" s="2">
        <f t="shared" si="24"/>
        <v>146</v>
      </c>
      <c r="B171" s="5" t="s">
        <v>205</v>
      </c>
      <c r="C171" s="6" t="s">
        <v>39</v>
      </c>
      <c r="D171" s="4">
        <v>2.0449999999999999</v>
      </c>
      <c r="E171" s="4">
        <v>2.0449999999999999</v>
      </c>
      <c r="F171" s="46">
        <v>0</v>
      </c>
      <c r="G171" s="4"/>
      <c r="H171" s="4"/>
      <c r="I171" s="4"/>
      <c r="J171" s="4">
        <v>2.0499999999999998</v>
      </c>
      <c r="K171" s="4"/>
      <c r="L171" s="4"/>
      <c r="M171" s="4"/>
      <c r="N171" s="4"/>
      <c r="O171" s="4"/>
      <c r="P171" s="4"/>
      <c r="Q171" s="4"/>
      <c r="R171" s="4"/>
      <c r="S171" s="4"/>
      <c r="T171" s="4"/>
      <c r="U171" s="4"/>
      <c r="V171" s="6" t="s">
        <v>181</v>
      </c>
      <c r="W171" s="5"/>
      <c r="X171" s="5" t="s">
        <v>264</v>
      </c>
      <c r="Y171" s="6" t="s">
        <v>200</v>
      </c>
    </row>
    <row r="172" spans="1:25" ht="50">
      <c r="A172" s="2">
        <f t="shared" si="24"/>
        <v>147</v>
      </c>
      <c r="B172" s="5" t="s">
        <v>197</v>
      </c>
      <c r="C172" s="6" t="s">
        <v>20</v>
      </c>
      <c r="D172" s="72">
        <v>0.06</v>
      </c>
      <c r="E172" s="72">
        <v>0.06</v>
      </c>
      <c r="F172" s="70"/>
      <c r="G172" s="4"/>
      <c r="H172" s="4"/>
      <c r="I172" s="4"/>
      <c r="J172" s="4"/>
      <c r="K172" s="4"/>
      <c r="L172" s="4"/>
      <c r="M172" s="72"/>
      <c r="N172" s="4"/>
      <c r="O172" s="4"/>
      <c r="P172" s="4"/>
      <c r="Q172" s="4"/>
      <c r="R172" s="4"/>
      <c r="S172" s="4"/>
      <c r="T172" s="4"/>
      <c r="U172" s="4"/>
      <c r="V172" s="73" t="s">
        <v>35</v>
      </c>
      <c r="W172" s="74" t="s">
        <v>196</v>
      </c>
      <c r="X172" s="5" t="s">
        <v>264</v>
      </c>
      <c r="Y172" s="6" t="s">
        <v>200</v>
      </c>
    </row>
    <row r="173" spans="1:25" ht="50">
      <c r="A173" s="2">
        <f t="shared" si="24"/>
        <v>148</v>
      </c>
      <c r="B173" s="5" t="s">
        <v>201</v>
      </c>
      <c r="C173" s="6" t="s">
        <v>19</v>
      </c>
      <c r="D173" s="4">
        <v>0.01</v>
      </c>
      <c r="E173" s="4">
        <v>0.01</v>
      </c>
      <c r="F173" s="46">
        <v>0</v>
      </c>
      <c r="G173" s="4"/>
      <c r="H173" s="4"/>
      <c r="I173" s="4"/>
      <c r="J173" s="4"/>
      <c r="K173" s="4"/>
      <c r="L173" s="4"/>
      <c r="M173" s="4"/>
      <c r="N173" s="4"/>
      <c r="O173" s="4"/>
      <c r="P173" s="4"/>
      <c r="Q173" s="4"/>
      <c r="R173" s="4"/>
      <c r="S173" s="4"/>
      <c r="T173" s="4"/>
      <c r="U173" s="4"/>
      <c r="V173" s="2" t="s">
        <v>27</v>
      </c>
      <c r="W173" s="5" t="s">
        <v>187</v>
      </c>
      <c r="X173" s="5" t="s">
        <v>264</v>
      </c>
      <c r="Y173" s="6" t="s">
        <v>200</v>
      </c>
    </row>
    <row r="174" spans="1:25" ht="50">
      <c r="A174" s="2">
        <f t="shared" si="24"/>
        <v>149</v>
      </c>
      <c r="B174" s="75" t="s">
        <v>323</v>
      </c>
      <c r="C174" s="6" t="s">
        <v>16</v>
      </c>
      <c r="D174" s="4">
        <v>4.5</v>
      </c>
      <c r="E174" s="4"/>
      <c r="F174" s="4">
        <v>2.1</v>
      </c>
      <c r="G174" s="6"/>
      <c r="H174" s="6"/>
      <c r="I174" s="6"/>
      <c r="J174" s="6"/>
      <c r="K174" s="6"/>
      <c r="L174" s="6"/>
      <c r="M174" s="6"/>
      <c r="N174" s="6"/>
      <c r="O174" s="6"/>
      <c r="P174" s="6"/>
      <c r="Q174" s="6"/>
      <c r="R174" s="6"/>
      <c r="S174" s="6"/>
      <c r="T174" s="6"/>
      <c r="U174" s="6">
        <v>4.5</v>
      </c>
      <c r="V174" s="6" t="s">
        <v>27</v>
      </c>
      <c r="W174" s="5"/>
      <c r="X174" s="5" t="s">
        <v>250</v>
      </c>
      <c r="Y174" s="6" t="s">
        <v>200</v>
      </c>
    </row>
    <row r="175" spans="1:25" ht="50">
      <c r="A175" s="2">
        <f t="shared" si="24"/>
        <v>150</v>
      </c>
      <c r="B175" s="5" t="s">
        <v>194</v>
      </c>
      <c r="C175" s="6" t="s">
        <v>21</v>
      </c>
      <c r="D175" s="4">
        <v>0.4</v>
      </c>
      <c r="E175" s="4">
        <v>0.4</v>
      </c>
      <c r="F175" s="4"/>
      <c r="G175" s="4"/>
      <c r="H175" s="4"/>
      <c r="I175" s="4"/>
      <c r="J175" s="4"/>
      <c r="K175" s="4"/>
      <c r="L175" s="4"/>
      <c r="M175" s="4"/>
      <c r="N175" s="4"/>
      <c r="O175" s="4"/>
      <c r="P175" s="4"/>
      <c r="Q175" s="4"/>
      <c r="R175" s="4"/>
      <c r="S175" s="4"/>
      <c r="T175" s="4"/>
      <c r="U175" s="4">
        <v>0.4</v>
      </c>
      <c r="V175" s="6" t="s">
        <v>25</v>
      </c>
      <c r="W175" s="5" t="s">
        <v>183</v>
      </c>
      <c r="X175" s="5" t="s">
        <v>264</v>
      </c>
      <c r="Y175" s="6" t="s">
        <v>200</v>
      </c>
    </row>
    <row r="176" spans="1:25" s="61" customFormat="1" ht="38.5">
      <c r="A176" s="2">
        <f t="shared" si="24"/>
        <v>151</v>
      </c>
      <c r="B176" s="75" t="s">
        <v>228</v>
      </c>
      <c r="C176" s="6" t="s">
        <v>18</v>
      </c>
      <c r="D176" s="4">
        <v>0.78</v>
      </c>
      <c r="E176" s="4"/>
      <c r="F176" s="4">
        <v>0.78</v>
      </c>
      <c r="G176" s="4">
        <v>0.78</v>
      </c>
      <c r="H176" s="4"/>
      <c r="I176" s="4"/>
      <c r="J176" s="4"/>
      <c r="K176" s="4"/>
      <c r="L176" s="4"/>
      <c r="M176" s="4"/>
      <c r="N176" s="4"/>
      <c r="O176" s="4"/>
      <c r="P176" s="4"/>
      <c r="Q176" s="4"/>
      <c r="R176" s="4"/>
      <c r="S176" s="4"/>
      <c r="T176" s="4"/>
      <c r="U176" s="4"/>
      <c r="V176" s="6" t="s">
        <v>12</v>
      </c>
      <c r="W176" s="6"/>
      <c r="X176" s="6" t="s">
        <v>237</v>
      </c>
      <c r="Y176" s="6" t="s">
        <v>340</v>
      </c>
    </row>
    <row r="177" spans="1:25" s="61" customFormat="1" ht="14.5">
      <c r="A177" s="2">
        <f t="shared" si="24"/>
        <v>152</v>
      </c>
      <c r="B177" s="65" t="s">
        <v>259</v>
      </c>
      <c r="C177" s="6" t="s">
        <v>24</v>
      </c>
      <c r="D177" s="58">
        <v>0.01</v>
      </c>
      <c r="E177" s="4"/>
      <c r="F177" s="4">
        <v>0.01</v>
      </c>
      <c r="G177" s="4"/>
      <c r="H177" s="4"/>
      <c r="I177" s="4"/>
      <c r="J177" s="4"/>
      <c r="K177" s="4"/>
      <c r="L177" s="4"/>
      <c r="M177" s="4"/>
      <c r="N177" s="4"/>
      <c r="O177" s="4"/>
      <c r="P177" s="4"/>
      <c r="Q177" s="4"/>
      <c r="R177" s="4"/>
      <c r="S177" s="4"/>
      <c r="T177" s="4"/>
      <c r="U177" s="4"/>
      <c r="V177" s="6" t="s">
        <v>12</v>
      </c>
      <c r="W177" s="6"/>
      <c r="X177" s="6" t="s">
        <v>249</v>
      </c>
      <c r="Y177" s="6">
        <v>2022</v>
      </c>
    </row>
    <row r="178" spans="1:25" s="61" customFormat="1" ht="14.5">
      <c r="A178" s="2">
        <f t="shared" si="24"/>
        <v>153</v>
      </c>
      <c r="B178" s="65" t="s">
        <v>260</v>
      </c>
      <c r="C178" s="6" t="s">
        <v>24</v>
      </c>
      <c r="D178" s="58">
        <v>0.01</v>
      </c>
      <c r="E178" s="4"/>
      <c r="F178" s="4">
        <v>0.01</v>
      </c>
      <c r="G178" s="4"/>
      <c r="H178" s="4"/>
      <c r="I178" s="4"/>
      <c r="J178" s="4"/>
      <c r="K178" s="4"/>
      <c r="L178" s="4"/>
      <c r="M178" s="4"/>
      <c r="N178" s="4"/>
      <c r="O178" s="4"/>
      <c r="P178" s="4"/>
      <c r="Q178" s="4"/>
      <c r="R178" s="4"/>
      <c r="S178" s="4"/>
      <c r="T178" s="4"/>
      <c r="U178" s="4"/>
      <c r="V178" s="6" t="s">
        <v>12</v>
      </c>
      <c r="W178" s="6"/>
      <c r="X178" s="6" t="s">
        <v>249</v>
      </c>
      <c r="Y178" s="6">
        <v>2022</v>
      </c>
    </row>
    <row r="179" spans="1:25" s="61" customFormat="1" ht="14.5">
      <c r="A179" s="2">
        <f t="shared" si="24"/>
        <v>154</v>
      </c>
      <c r="B179" s="65" t="s">
        <v>261</v>
      </c>
      <c r="C179" s="6" t="s">
        <v>24</v>
      </c>
      <c r="D179" s="58">
        <v>0.01</v>
      </c>
      <c r="E179" s="4"/>
      <c r="F179" s="4">
        <v>0.01</v>
      </c>
      <c r="G179" s="4"/>
      <c r="H179" s="4"/>
      <c r="I179" s="4"/>
      <c r="J179" s="4"/>
      <c r="K179" s="4"/>
      <c r="L179" s="4"/>
      <c r="M179" s="4"/>
      <c r="N179" s="4"/>
      <c r="O179" s="4"/>
      <c r="P179" s="4"/>
      <c r="Q179" s="4"/>
      <c r="R179" s="4"/>
      <c r="S179" s="4"/>
      <c r="T179" s="4"/>
      <c r="U179" s="4"/>
      <c r="V179" s="6" t="s">
        <v>31</v>
      </c>
      <c r="W179" s="6"/>
      <c r="X179" s="6" t="s">
        <v>249</v>
      </c>
      <c r="Y179" s="6">
        <v>2022</v>
      </c>
    </row>
    <row r="180" spans="1:25" s="61" customFormat="1" ht="25">
      <c r="A180" s="2">
        <f t="shared" si="24"/>
        <v>155</v>
      </c>
      <c r="B180" s="60" t="s">
        <v>295</v>
      </c>
      <c r="C180" s="3" t="s">
        <v>296</v>
      </c>
      <c r="D180" s="70" t="s">
        <v>297</v>
      </c>
      <c r="E180" s="70"/>
      <c r="F180" s="70" t="s">
        <v>297</v>
      </c>
      <c r="G180" s="70"/>
      <c r="H180" s="70"/>
      <c r="I180" s="70"/>
      <c r="J180" s="70"/>
      <c r="K180" s="70"/>
      <c r="L180" s="70"/>
      <c r="M180" s="70"/>
      <c r="N180" s="70"/>
      <c r="O180" s="70"/>
      <c r="P180" s="70"/>
      <c r="Q180" s="70"/>
      <c r="R180" s="70"/>
      <c r="S180" s="70"/>
      <c r="T180" s="70"/>
      <c r="U180" s="70">
        <v>0.14000000000000001</v>
      </c>
      <c r="V180" s="91" t="s">
        <v>10</v>
      </c>
      <c r="W180" s="6" t="s">
        <v>298</v>
      </c>
      <c r="X180" s="92" t="s">
        <v>299</v>
      </c>
      <c r="Y180" s="85"/>
    </row>
    <row r="181" spans="1:25" s="61" customFormat="1" ht="14.5">
      <c r="A181" s="2">
        <f t="shared" si="24"/>
        <v>156</v>
      </c>
      <c r="B181" s="75" t="s">
        <v>308</v>
      </c>
      <c r="C181" s="6" t="s">
        <v>17</v>
      </c>
      <c r="D181" s="4">
        <v>3</v>
      </c>
      <c r="E181" s="4"/>
      <c r="F181" s="4">
        <v>3</v>
      </c>
      <c r="G181" s="4">
        <v>3</v>
      </c>
      <c r="H181" s="4"/>
      <c r="I181" s="4"/>
      <c r="J181" s="4"/>
      <c r="K181" s="4"/>
      <c r="L181" s="4"/>
      <c r="M181" s="4"/>
      <c r="N181" s="4"/>
      <c r="O181" s="4"/>
      <c r="P181" s="4"/>
      <c r="Q181" s="4"/>
      <c r="R181" s="4"/>
      <c r="S181" s="4"/>
      <c r="T181" s="4"/>
      <c r="U181" s="4"/>
      <c r="V181" s="6" t="s">
        <v>36</v>
      </c>
      <c r="W181" s="6"/>
      <c r="X181" s="6" t="s">
        <v>274</v>
      </c>
      <c r="Y181" s="6"/>
    </row>
    <row r="182" spans="1:25" s="61" customFormat="1" ht="14.5">
      <c r="A182" s="2">
        <f t="shared" si="24"/>
        <v>157</v>
      </c>
      <c r="B182" s="75" t="s">
        <v>271</v>
      </c>
      <c r="C182" s="6" t="s">
        <v>17</v>
      </c>
      <c r="D182" s="4">
        <v>0.45</v>
      </c>
      <c r="E182" s="4"/>
      <c r="F182" s="4">
        <v>0.45</v>
      </c>
      <c r="G182" s="4">
        <v>0.45</v>
      </c>
      <c r="H182" s="4"/>
      <c r="I182" s="4"/>
      <c r="J182" s="4"/>
      <c r="K182" s="4"/>
      <c r="L182" s="4"/>
      <c r="M182" s="4"/>
      <c r="N182" s="4"/>
      <c r="O182" s="4"/>
      <c r="P182" s="4"/>
      <c r="Q182" s="4"/>
      <c r="R182" s="4"/>
      <c r="S182" s="4"/>
      <c r="T182" s="4"/>
      <c r="U182" s="4"/>
      <c r="V182" s="6" t="s">
        <v>31</v>
      </c>
      <c r="W182" s="6"/>
      <c r="X182" s="6" t="s">
        <v>237</v>
      </c>
      <c r="Y182" s="6"/>
    </row>
    <row r="183" spans="1:25" s="61" customFormat="1" ht="25">
      <c r="A183" s="2">
        <f t="shared" si="24"/>
        <v>158</v>
      </c>
      <c r="B183" s="75" t="s">
        <v>272</v>
      </c>
      <c r="C183" s="6" t="s">
        <v>28</v>
      </c>
      <c r="D183" s="4">
        <v>4</v>
      </c>
      <c r="E183" s="4">
        <v>2.0099999999999998</v>
      </c>
      <c r="F183" s="4">
        <v>1.99</v>
      </c>
      <c r="G183" s="4"/>
      <c r="H183" s="4">
        <v>1.99</v>
      </c>
      <c r="I183" s="4"/>
      <c r="J183" s="4"/>
      <c r="K183" s="4"/>
      <c r="L183" s="4"/>
      <c r="M183" s="4"/>
      <c r="N183" s="4"/>
      <c r="O183" s="4"/>
      <c r="P183" s="4"/>
      <c r="Q183" s="4"/>
      <c r="R183" s="4"/>
      <c r="S183" s="4"/>
      <c r="T183" s="4"/>
      <c r="U183" s="4"/>
      <c r="V183" s="6" t="s">
        <v>31</v>
      </c>
      <c r="W183" s="6" t="s">
        <v>273</v>
      </c>
      <c r="X183" s="6" t="s">
        <v>243</v>
      </c>
      <c r="Y183" s="85"/>
    </row>
    <row r="184" spans="1:25" s="61" customFormat="1" ht="25">
      <c r="A184" s="2">
        <f t="shared" si="24"/>
        <v>159</v>
      </c>
      <c r="B184" s="75" t="s">
        <v>242</v>
      </c>
      <c r="C184" s="6" t="s">
        <v>20</v>
      </c>
      <c r="D184" s="4">
        <v>0.38</v>
      </c>
      <c r="E184" s="4">
        <v>0.38</v>
      </c>
      <c r="F184" s="4"/>
      <c r="G184" s="4"/>
      <c r="H184" s="4"/>
      <c r="I184" s="4"/>
      <c r="J184" s="4"/>
      <c r="K184" s="4"/>
      <c r="L184" s="4"/>
      <c r="M184" s="4"/>
      <c r="N184" s="4"/>
      <c r="O184" s="4"/>
      <c r="P184" s="4"/>
      <c r="Q184" s="4"/>
      <c r="R184" s="4"/>
      <c r="S184" s="4"/>
      <c r="T184" s="4"/>
      <c r="U184" s="4"/>
      <c r="V184" s="6" t="s">
        <v>10</v>
      </c>
      <c r="W184" s="6"/>
      <c r="X184" s="6" t="s">
        <v>264</v>
      </c>
      <c r="Y184" s="85"/>
    </row>
    <row r="185" spans="1:25" s="61" customFormat="1" ht="14.5">
      <c r="A185" s="2">
        <f t="shared" si="24"/>
        <v>160</v>
      </c>
      <c r="B185" s="75" t="s">
        <v>238</v>
      </c>
      <c r="C185" s="6" t="s">
        <v>20</v>
      </c>
      <c r="D185" s="4">
        <v>0.77</v>
      </c>
      <c r="E185" s="4">
        <v>0.77</v>
      </c>
      <c r="F185" s="4"/>
      <c r="G185" s="4"/>
      <c r="H185" s="4"/>
      <c r="I185" s="4"/>
      <c r="J185" s="4"/>
      <c r="K185" s="4"/>
      <c r="L185" s="4"/>
      <c r="M185" s="4"/>
      <c r="N185" s="4"/>
      <c r="O185" s="4"/>
      <c r="P185" s="4"/>
      <c r="Q185" s="4"/>
      <c r="R185" s="4"/>
      <c r="S185" s="4"/>
      <c r="T185" s="4"/>
      <c r="U185" s="4"/>
      <c r="V185" s="6" t="s">
        <v>10</v>
      </c>
      <c r="W185" s="6"/>
      <c r="X185" s="6" t="s">
        <v>264</v>
      </c>
      <c r="Y185" s="85"/>
    </row>
    <row r="186" spans="1:25" s="61" customFormat="1" ht="37.5">
      <c r="A186" s="2">
        <f t="shared" si="24"/>
        <v>161</v>
      </c>
      <c r="B186" s="75" t="s">
        <v>306</v>
      </c>
      <c r="C186" s="6" t="s">
        <v>21</v>
      </c>
      <c r="D186" s="4">
        <v>0.24</v>
      </c>
      <c r="E186" s="4"/>
      <c r="F186" s="4">
        <v>0.24</v>
      </c>
      <c r="G186" s="4"/>
      <c r="H186" s="4"/>
      <c r="I186" s="4"/>
      <c r="J186" s="4"/>
      <c r="K186" s="4"/>
      <c r="L186" s="4"/>
      <c r="M186" s="4"/>
      <c r="N186" s="4"/>
      <c r="O186" s="4"/>
      <c r="P186" s="4"/>
      <c r="Q186" s="4"/>
      <c r="R186" s="4"/>
      <c r="S186" s="4"/>
      <c r="T186" s="4"/>
      <c r="U186" s="4"/>
      <c r="V186" s="6" t="s">
        <v>32</v>
      </c>
      <c r="W186" s="6" t="s">
        <v>307</v>
      </c>
      <c r="X186" s="6" t="s">
        <v>244</v>
      </c>
      <c r="Y186" s="6">
        <v>2022</v>
      </c>
    </row>
    <row r="187" spans="1:25" s="79" customFormat="1" ht="12.5">
      <c r="A187" s="2">
        <f t="shared" si="24"/>
        <v>162</v>
      </c>
      <c r="B187" s="5" t="s">
        <v>330</v>
      </c>
      <c r="C187" s="6" t="s">
        <v>19</v>
      </c>
      <c r="D187" s="4">
        <v>0.26</v>
      </c>
      <c r="E187" s="4">
        <v>0.26</v>
      </c>
      <c r="F187" s="4"/>
      <c r="G187" s="4"/>
      <c r="H187" s="4"/>
      <c r="I187" s="4"/>
      <c r="J187" s="4"/>
      <c r="K187" s="4"/>
      <c r="L187" s="4"/>
      <c r="M187" s="4"/>
      <c r="N187" s="4"/>
      <c r="O187" s="4"/>
      <c r="P187" s="4"/>
      <c r="Q187" s="4"/>
      <c r="R187" s="4"/>
      <c r="S187" s="4"/>
      <c r="T187" s="4"/>
      <c r="U187" s="4"/>
      <c r="V187" s="6" t="s">
        <v>331</v>
      </c>
      <c r="W187" s="5"/>
      <c r="X187" s="5"/>
      <c r="Y187" s="6"/>
    </row>
    <row r="188" spans="1:25" s="79" customFormat="1" ht="25">
      <c r="A188" s="2">
        <f t="shared" si="24"/>
        <v>163</v>
      </c>
      <c r="B188" s="99" t="s">
        <v>342</v>
      </c>
      <c r="C188" s="100" t="s">
        <v>15</v>
      </c>
      <c r="D188" s="101">
        <v>2.2000000000000002</v>
      </c>
      <c r="E188" s="101">
        <v>2.2000000000000002</v>
      </c>
      <c r="F188" s="101"/>
      <c r="G188" s="101"/>
      <c r="H188" s="101"/>
      <c r="I188" s="101"/>
      <c r="J188" s="101"/>
      <c r="K188" s="101"/>
      <c r="L188" s="101"/>
      <c r="M188" s="101"/>
      <c r="N188" s="101"/>
      <c r="O188" s="101"/>
      <c r="P188" s="101"/>
      <c r="Q188" s="101"/>
      <c r="R188" s="101"/>
      <c r="S188" s="101"/>
      <c r="T188" s="101"/>
      <c r="U188" s="101"/>
      <c r="V188" s="100" t="s">
        <v>36</v>
      </c>
      <c r="W188" s="99" t="s">
        <v>343</v>
      </c>
      <c r="X188" s="99" t="s">
        <v>243</v>
      </c>
      <c r="Y188" s="100"/>
    </row>
    <row r="189" spans="1:25" s="79" customFormat="1" ht="25">
      <c r="A189" s="2">
        <f t="shared" si="24"/>
        <v>164</v>
      </c>
      <c r="B189" s="99" t="s">
        <v>344</v>
      </c>
      <c r="C189" s="100" t="s">
        <v>16</v>
      </c>
      <c r="D189" s="101">
        <v>3.83</v>
      </c>
      <c r="E189" s="101"/>
      <c r="F189" s="101">
        <f>SUM(G189:U189)</f>
        <v>3.83</v>
      </c>
      <c r="G189" s="101"/>
      <c r="H189" s="101"/>
      <c r="I189" s="101">
        <v>0.45</v>
      </c>
      <c r="J189" s="101"/>
      <c r="K189" s="101"/>
      <c r="L189" s="101"/>
      <c r="M189" s="101"/>
      <c r="N189" s="101"/>
      <c r="O189" s="101"/>
      <c r="P189" s="101"/>
      <c r="Q189" s="101">
        <v>1.66</v>
      </c>
      <c r="R189" s="101"/>
      <c r="S189" s="101"/>
      <c r="T189" s="101"/>
      <c r="U189" s="101">
        <v>1.72</v>
      </c>
      <c r="V189" s="100" t="s">
        <v>33</v>
      </c>
      <c r="W189" s="99" t="s">
        <v>345</v>
      </c>
      <c r="X189" s="99" t="s">
        <v>243</v>
      </c>
      <c r="Y189" s="100"/>
    </row>
    <row r="190" spans="1:25" s="79" customFormat="1" ht="25">
      <c r="A190" s="78">
        <f>A189+1</f>
        <v>165</v>
      </c>
      <c r="B190" s="63" t="s">
        <v>332</v>
      </c>
      <c r="C190" s="62" t="s">
        <v>21</v>
      </c>
      <c r="D190" s="77">
        <v>1.1000000000000001</v>
      </c>
      <c r="E190" s="77">
        <v>1.1000000000000001</v>
      </c>
      <c r="F190" s="77"/>
      <c r="G190" s="77"/>
      <c r="H190" s="77"/>
      <c r="I190" s="77"/>
      <c r="J190" s="77"/>
      <c r="K190" s="77"/>
      <c r="L190" s="77"/>
      <c r="M190" s="77"/>
      <c r="N190" s="77"/>
      <c r="O190" s="77"/>
      <c r="P190" s="77"/>
      <c r="Q190" s="77"/>
      <c r="R190" s="77"/>
      <c r="S190" s="77"/>
      <c r="T190" s="77"/>
      <c r="U190" s="77"/>
      <c r="V190" s="62" t="s">
        <v>10</v>
      </c>
      <c r="W190" s="63"/>
      <c r="X190" s="63"/>
      <c r="Y190" s="62"/>
    </row>
    <row r="191" spans="1:25">
      <c r="A191" s="83" t="s">
        <v>14</v>
      </c>
      <c r="B191" s="84" t="s">
        <v>389</v>
      </c>
      <c r="C191" s="3"/>
      <c r="D191" s="38"/>
      <c r="E191" s="38"/>
      <c r="F191" s="38"/>
      <c r="G191" s="4"/>
      <c r="H191" s="4"/>
      <c r="I191" s="4"/>
      <c r="J191" s="4"/>
      <c r="K191" s="4"/>
      <c r="L191" s="4"/>
      <c r="M191" s="4"/>
      <c r="N191" s="4"/>
      <c r="O191" s="4"/>
      <c r="P191" s="4"/>
      <c r="Q191" s="4"/>
      <c r="R191" s="4"/>
      <c r="S191" s="4"/>
      <c r="T191" s="4"/>
      <c r="U191" s="4"/>
      <c r="V191" s="6"/>
      <c r="W191" s="5"/>
      <c r="X191" s="5"/>
      <c r="Y191" s="6"/>
    </row>
    <row r="192" spans="1:25" s="79" customFormat="1" ht="50">
      <c r="A192" s="2">
        <f>A190+1</f>
        <v>166</v>
      </c>
      <c r="B192" s="5" t="s">
        <v>392</v>
      </c>
      <c r="C192" s="6" t="s">
        <v>22</v>
      </c>
      <c r="D192" s="6">
        <v>0.50700000000000001</v>
      </c>
      <c r="E192" s="6">
        <v>0.50700000000000001</v>
      </c>
      <c r="F192" s="4"/>
      <c r="G192" s="4"/>
      <c r="H192" s="4"/>
      <c r="I192" s="4"/>
      <c r="J192" s="4"/>
      <c r="K192" s="4"/>
      <c r="L192" s="4"/>
      <c r="M192" s="4"/>
      <c r="N192" s="4"/>
      <c r="O192" s="4"/>
      <c r="P192" s="4"/>
      <c r="Q192" s="4"/>
      <c r="R192" s="4"/>
      <c r="S192" s="4"/>
      <c r="T192" s="4"/>
      <c r="U192" s="4"/>
      <c r="V192" s="6" t="s">
        <v>12</v>
      </c>
      <c r="W192" s="104" t="s">
        <v>395</v>
      </c>
      <c r="X192" s="5"/>
      <c r="Y192" s="6" t="s">
        <v>398</v>
      </c>
    </row>
    <row r="193" spans="1:25" s="79" customFormat="1" ht="50">
      <c r="A193" s="2">
        <f>A192+1</f>
        <v>167</v>
      </c>
      <c r="B193" s="5" t="s">
        <v>393</v>
      </c>
      <c r="C193" s="6" t="s">
        <v>22</v>
      </c>
      <c r="D193" s="4">
        <v>0.19</v>
      </c>
      <c r="E193" s="4">
        <v>0.19</v>
      </c>
      <c r="F193" s="4"/>
      <c r="G193" s="4"/>
      <c r="H193" s="4"/>
      <c r="I193" s="4"/>
      <c r="J193" s="4"/>
      <c r="K193" s="4"/>
      <c r="L193" s="4"/>
      <c r="M193" s="4"/>
      <c r="N193" s="4"/>
      <c r="O193" s="4"/>
      <c r="P193" s="4"/>
      <c r="Q193" s="4"/>
      <c r="R193" s="4"/>
      <c r="S193" s="4"/>
      <c r="T193" s="4"/>
      <c r="U193" s="4"/>
      <c r="V193" s="62" t="s">
        <v>10</v>
      </c>
      <c r="W193" s="104" t="s">
        <v>396</v>
      </c>
      <c r="X193" s="5"/>
      <c r="Y193" s="6" t="s">
        <v>398</v>
      </c>
    </row>
    <row r="194" spans="1:25" s="79" customFormat="1" ht="50">
      <c r="A194" s="2">
        <f t="shared" ref="A194" si="27">A193+1</f>
        <v>168</v>
      </c>
      <c r="B194" s="5" t="s">
        <v>394</v>
      </c>
      <c r="C194" s="6" t="s">
        <v>21</v>
      </c>
      <c r="D194" s="4">
        <v>0.18</v>
      </c>
      <c r="E194" s="4">
        <v>0.18</v>
      </c>
      <c r="F194" s="4"/>
      <c r="G194" s="4"/>
      <c r="H194" s="4"/>
      <c r="I194" s="4"/>
      <c r="J194" s="4"/>
      <c r="K194" s="4"/>
      <c r="L194" s="4"/>
      <c r="M194" s="4"/>
      <c r="N194" s="4"/>
      <c r="O194" s="4"/>
      <c r="P194" s="4">
        <v>0.18</v>
      </c>
      <c r="Q194" s="4"/>
      <c r="R194" s="4"/>
      <c r="S194" s="4"/>
      <c r="T194" s="4"/>
      <c r="U194" s="4"/>
      <c r="V194" s="62" t="s">
        <v>10</v>
      </c>
      <c r="W194" s="104" t="s">
        <v>397</v>
      </c>
      <c r="X194" s="5"/>
      <c r="Y194" s="6" t="s">
        <v>398</v>
      </c>
    </row>
    <row r="195" spans="1:25" s="79" customFormat="1" ht="12.5">
      <c r="A195" s="78"/>
      <c r="B195" s="63"/>
      <c r="C195" s="62"/>
      <c r="D195" s="77"/>
      <c r="E195" s="77"/>
      <c r="F195" s="77"/>
      <c r="G195" s="77"/>
      <c r="H195" s="77"/>
      <c r="I195" s="77"/>
      <c r="J195" s="77"/>
      <c r="K195" s="77"/>
      <c r="L195" s="77"/>
      <c r="M195" s="77"/>
      <c r="N195" s="77"/>
      <c r="O195" s="77"/>
      <c r="P195" s="77"/>
      <c r="Q195" s="77"/>
      <c r="R195" s="77"/>
      <c r="S195" s="77"/>
      <c r="T195" s="77"/>
      <c r="U195" s="77"/>
      <c r="V195" s="62"/>
      <c r="W195" s="63"/>
      <c r="X195" s="63"/>
      <c r="Y195" s="62"/>
    </row>
    <row r="196" spans="1:25">
      <c r="B196" s="844" t="str">
        <f>"Tổng cộng: "&amp;A194&amp;" hạng mục thực hiện trong KH 2022"</f>
        <v>Tổng cộng: 168 hạng mục thực hiện trong KH 2022</v>
      </c>
      <c r="C196" s="844"/>
      <c r="D196" s="844"/>
      <c r="E196" s="844"/>
      <c r="F196" s="844"/>
      <c r="G196" s="844"/>
      <c r="H196" s="844"/>
      <c r="I196" s="844"/>
      <c r="J196" s="844"/>
      <c r="K196" s="844"/>
      <c r="L196" s="844"/>
      <c r="M196" s="844"/>
      <c r="N196" s="844"/>
      <c r="O196" s="844"/>
      <c r="P196" s="844"/>
    </row>
  </sheetData>
  <autoFilter ref="A9:Y196" xr:uid="{00000000-0009-0000-0000-000005000000}"/>
  <mergeCells count="15">
    <mergeCell ref="F6:F7"/>
    <mergeCell ref="G6:U6"/>
    <mergeCell ref="B196:P196"/>
    <mergeCell ref="A1:B1"/>
    <mergeCell ref="B2:Y2"/>
    <mergeCell ref="A5:A7"/>
    <mergeCell ref="B5:B7"/>
    <mergeCell ref="C5:C7"/>
    <mergeCell ref="D5:D7"/>
    <mergeCell ref="E5:E7"/>
    <mergeCell ref="F5:U5"/>
    <mergeCell ref="V5:V7"/>
    <mergeCell ref="W5:W7"/>
    <mergeCell ref="X5:X7"/>
    <mergeCell ref="Y5:Y7"/>
  </mergeCells>
  <conditionalFormatting sqref="A8">
    <cfRule type="duplicateValues" dxfId="11" priority="4"/>
  </conditionalFormatting>
  <conditionalFormatting sqref="A115">
    <cfRule type="duplicateValues" dxfId="10" priority="7"/>
  </conditionalFormatting>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4.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4.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4.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4.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RowHeight="14.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defaultRowHeight="14.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4.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4.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workbookViewId="0"/>
  </sheetViews>
  <sheetFormatPr defaultRowHeight="14.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workbookViewId="0"/>
  </sheetViews>
  <sheetFormatPr defaultRowHeight="14.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
    <tabColor rgb="FFFF0000"/>
    <pageSetUpPr fitToPage="1"/>
  </sheetPr>
  <dimension ref="A1:AE196"/>
  <sheetViews>
    <sheetView view="pageBreakPreview" zoomScale="85" zoomScaleNormal="85" zoomScaleSheetLayoutView="85" workbookViewId="0">
      <pane xSplit="6" ySplit="8" topLeftCell="N9" activePane="bottomRight" state="frozen"/>
      <selection pane="topRight" activeCell="G1" sqref="G1"/>
      <selection pane="bottomLeft" activeCell="A9" sqref="A9"/>
      <selection pane="bottomRight" activeCell="V8" sqref="V8"/>
    </sheetView>
  </sheetViews>
  <sheetFormatPr defaultColWidth="9.1796875" defaultRowHeight="13"/>
  <cols>
    <col min="1" max="1" width="4.54296875" style="24" bestFit="1" customWidth="1"/>
    <col min="2" max="2" width="41.1796875" style="7" customWidth="1"/>
    <col min="3" max="3" width="7.453125" style="24" customWidth="1"/>
    <col min="4" max="4" width="9.453125" style="56" customWidth="1"/>
    <col min="5" max="5" width="6.54296875" style="56" customWidth="1"/>
    <col min="6" max="6" width="8.54296875" style="56" customWidth="1"/>
    <col min="7" max="8" width="8" style="24" customWidth="1"/>
    <col min="9" max="9" width="6.54296875" style="24" customWidth="1"/>
    <col min="10" max="10" width="6.453125" style="24" customWidth="1"/>
    <col min="11" max="11" width="8" style="24" customWidth="1"/>
    <col min="12" max="12" width="8.1796875" style="24" customWidth="1"/>
    <col min="13" max="13" width="5.54296875" style="24" customWidth="1"/>
    <col min="14" max="14" width="7.54296875" style="24" customWidth="1"/>
    <col min="15" max="15" width="6.1796875" style="24" customWidth="1"/>
    <col min="16" max="16" width="7.453125" style="24" customWidth="1"/>
    <col min="17" max="17" width="6.453125" style="24" customWidth="1"/>
    <col min="18" max="18" width="6.54296875" style="24" customWidth="1"/>
    <col min="19" max="19" width="6" style="24" customWidth="1"/>
    <col min="20" max="20" width="5.54296875" style="24" customWidth="1"/>
    <col min="21" max="21" width="7" style="24" customWidth="1"/>
    <col min="22" max="22" width="14.453125" style="24" customWidth="1"/>
    <col min="23" max="23" width="20.81640625" style="7" customWidth="1"/>
    <col min="24" max="24" width="14.1796875" style="7" customWidth="1"/>
    <col min="25" max="25" width="21.54296875" style="24" customWidth="1"/>
    <col min="26" max="29" width="9.1796875" style="24"/>
    <col min="30" max="30" width="20.453125" style="7" hidden="1" customWidth="1"/>
    <col min="31" max="31" width="17.81640625" style="7" hidden="1" customWidth="1"/>
    <col min="32" max="34" width="0" style="7" hidden="1" customWidth="1"/>
    <col min="35" max="16384" width="9.1796875" style="7"/>
  </cols>
  <sheetData>
    <row r="1" spans="1:31" s="15" customFormat="1" ht="15">
      <c r="A1" s="845" t="s">
        <v>515</v>
      </c>
      <c r="B1" s="845"/>
      <c r="C1" s="11"/>
      <c r="D1" s="12"/>
      <c r="E1" s="12"/>
      <c r="F1" s="12"/>
      <c r="G1" s="11"/>
      <c r="H1" s="11"/>
      <c r="I1" s="11"/>
      <c r="J1" s="11"/>
      <c r="K1" s="11"/>
      <c r="L1" s="11"/>
      <c r="M1" s="11"/>
      <c r="N1" s="11"/>
      <c r="O1" s="11"/>
      <c r="P1" s="11"/>
      <c r="Q1" s="11"/>
      <c r="R1" s="11"/>
      <c r="S1" s="11"/>
      <c r="T1" s="11"/>
      <c r="U1" s="11"/>
      <c r="V1" s="11"/>
      <c r="W1" s="13"/>
      <c r="Y1" s="14"/>
      <c r="Z1" s="14"/>
      <c r="AA1" s="14"/>
      <c r="AB1" s="14"/>
      <c r="AC1" s="14"/>
    </row>
    <row r="2" spans="1:31" s="15" customFormat="1" ht="17.5" customHeight="1">
      <c r="A2" s="16"/>
      <c r="B2" s="846" t="s">
        <v>341</v>
      </c>
      <c r="C2" s="846"/>
      <c r="D2" s="846"/>
      <c r="E2" s="846"/>
      <c r="F2" s="846"/>
      <c r="G2" s="846"/>
      <c r="H2" s="846"/>
      <c r="I2" s="846"/>
      <c r="J2" s="846"/>
      <c r="K2" s="846"/>
      <c r="L2" s="846"/>
      <c r="M2" s="846"/>
      <c r="N2" s="846"/>
      <c r="O2" s="846"/>
      <c r="P2" s="846"/>
      <c r="Q2" s="846"/>
      <c r="R2" s="846"/>
      <c r="S2" s="846"/>
      <c r="T2" s="846"/>
      <c r="U2" s="846"/>
      <c r="V2" s="846"/>
      <c r="W2" s="846"/>
      <c r="X2" s="846"/>
      <c r="Y2" s="846"/>
      <c r="Z2" s="14"/>
      <c r="AA2" s="14"/>
      <c r="AB2" s="14"/>
      <c r="AC2" s="14"/>
    </row>
    <row r="3" spans="1:31" s="15" customFormat="1" ht="16.5">
      <c r="A3" s="17"/>
      <c r="B3" s="17"/>
      <c r="C3" s="18"/>
      <c r="D3" s="18"/>
      <c r="E3" s="18"/>
      <c r="F3" s="18"/>
      <c r="G3" s="18"/>
      <c r="H3" s="18"/>
      <c r="I3" s="18"/>
      <c r="J3" s="18"/>
      <c r="K3" s="18"/>
      <c r="L3" s="18"/>
      <c r="M3" s="18"/>
      <c r="N3" s="18"/>
      <c r="O3" s="18"/>
      <c r="P3" s="18"/>
      <c r="Q3" s="18"/>
      <c r="R3" s="18"/>
      <c r="S3" s="18"/>
      <c r="T3" s="18"/>
      <c r="U3" s="18"/>
      <c r="V3" s="17"/>
      <c r="W3" s="17"/>
      <c r="Y3" s="14"/>
      <c r="Z3" s="14"/>
      <c r="AA3" s="14"/>
      <c r="AB3" s="14"/>
      <c r="AC3" s="14"/>
    </row>
    <row r="4" spans="1:31">
      <c r="A4" s="19"/>
      <c r="B4" s="20"/>
      <c r="C4" s="19"/>
      <c r="D4" s="21"/>
      <c r="E4" s="21"/>
      <c r="F4" s="93"/>
      <c r="G4" s="23"/>
      <c r="H4" s="23"/>
      <c r="I4" s="23"/>
      <c r="J4" s="23"/>
      <c r="K4" s="23"/>
      <c r="L4" s="23"/>
      <c r="M4" s="23"/>
      <c r="N4" s="23"/>
      <c r="O4" s="23"/>
      <c r="P4" s="23"/>
      <c r="Q4" s="23"/>
      <c r="R4" s="23"/>
      <c r="S4" s="23"/>
      <c r="T4" s="23"/>
      <c r="U4" s="23"/>
      <c r="V4" s="19"/>
      <c r="W4" s="22"/>
    </row>
    <row r="5" spans="1:31" ht="13.4" customHeight="1">
      <c r="A5" s="847" t="s">
        <v>59</v>
      </c>
      <c r="B5" s="843" t="s">
        <v>60</v>
      </c>
      <c r="C5" s="843" t="s">
        <v>61</v>
      </c>
      <c r="D5" s="848" t="s">
        <v>106</v>
      </c>
      <c r="E5" s="843" t="s">
        <v>107</v>
      </c>
      <c r="F5" s="843" t="s">
        <v>108</v>
      </c>
      <c r="G5" s="843"/>
      <c r="H5" s="843"/>
      <c r="I5" s="843"/>
      <c r="J5" s="843"/>
      <c r="K5" s="843"/>
      <c r="L5" s="843"/>
      <c r="M5" s="843"/>
      <c r="N5" s="843"/>
      <c r="O5" s="843"/>
      <c r="P5" s="843"/>
      <c r="Q5" s="843"/>
      <c r="R5" s="843"/>
      <c r="S5" s="843"/>
      <c r="T5" s="843"/>
      <c r="U5" s="843"/>
      <c r="V5" s="843" t="s">
        <v>124</v>
      </c>
      <c r="W5" s="843" t="s">
        <v>0</v>
      </c>
      <c r="X5" s="848" t="s">
        <v>63</v>
      </c>
      <c r="Y5" s="848" t="s">
        <v>223</v>
      </c>
      <c r="Z5" s="852" t="s">
        <v>255</v>
      </c>
      <c r="AA5" s="853"/>
      <c r="AB5" s="853"/>
      <c r="AC5" s="854"/>
    </row>
    <row r="6" spans="1:31" ht="13.4" customHeight="1">
      <c r="A6" s="847"/>
      <c r="B6" s="843"/>
      <c r="C6" s="843"/>
      <c r="D6" s="848"/>
      <c r="E6" s="843"/>
      <c r="F6" s="843" t="s">
        <v>109</v>
      </c>
      <c r="G6" s="843" t="s">
        <v>62</v>
      </c>
      <c r="H6" s="843"/>
      <c r="I6" s="843"/>
      <c r="J6" s="843"/>
      <c r="K6" s="843"/>
      <c r="L6" s="843"/>
      <c r="M6" s="843"/>
      <c r="N6" s="843"/>
      <c r="O6" s="843"/>
      <c r="P6" s="843"/>
      <c r="Q6" s="843"/>
      <c r="R6" s="843"/>
      <c r="S6" s="843"/>
      <c r="T6" s="843"/>
      <c r="U6" s="843"/>
      <c r="V6" s="843"/>
      <c r="W6" s="843"/>
      <c r="X6" s="848"/>
      <c r="Y6" s="848"/>
      <c r="Z6" s="855" t="s">
        <v>256</v>
      </c>
      <c r="AA6" s="855" t="s">
        <v>428</v>
      </c>
      <c r="AB6" s="855" t="s">
        <v>64</v>
      </c>
      <c r="AC6" s="855" t="s">
        <v>429</v>
      </c>
    </row>
    <row r="7" spans="1:31" ht="65">
      <c r="A7" s="847"/>
      <c r="B7" s="843"/>
      <c r="C7" s="843"/>
      <c r="D7" s="848"/>
      <c r="E7" s="843"/>
      <c r="F7" s="843"/>
      <c r="G7" s="81" t="s">
        <v>110</v>
      </c>
      <c r="H7" s="81" t="s">
        <v>111</v>
      </c>
      <c r="I7" s="81" t="s">
        <v>112</v>
      </c>
      <c r="J7" s="81" t="s">
        <v>113</v>
      </c>
      <c r="K7" s="81" t="s">
        <v>222</v>
      </c>
      <c r="L7" s="81" t="s">
        <v>114</v>
      </c>
      <c r="M7" s="81" t="s">
        <v>115</v>
      </c>
      <c r="N7" s="81" t="s">
        <v>116</v>
      </c>
      <c r="O7" s="81" t="s">
        <v>117</v>
      </c>
      <c r="P7" s="81" t="s">
        <v>118</v>
      </c>
      <c r="Q7" s="81" t="s">
        <v>119</v>
      </c>
      <c r="R7" s="81" t="s">
        <v>120</v>
      </c>
      <c r="S7" s="81" t="s">
        <v>121</v>
      </c>
      <c r="T7" s="81" t="s">
        <v>122</v>
      </c>
      <c r="U7" s="81" t="s">
        <v>123</v>
      </c>
      <c r="V7" s="843"/>
      <c r="W7" s="843"/>
      <c r="X7" s="848"/>
      <c r="Y7" s="848"/>
      <c r="Z7" s="856"/>
      <c r="AA7" s="856"/>
      <c r="AB7" s="856"/>
      <c r="AC7" s="856"/>
    </row>
    <row r="8" spans="1:31" ht="25">
      <c r="A8" s="82" t="s">
        <v>125</v>
      </c>
      <c r="B8" s="82" t="s">
        <v>126</v>
      </c>
      <c r="C8" s="82"/>
      <c r="D8" s="82" t="s">
        <v>127</v>
      </c>
      <c r="E8" s="82" t="s">
        <v>128</v>
      </c>
      <c r="F8" s="82" t="s">
        <v>129</v>
      </c>
      <c r="G8" s="82" t="s">
        <v>130</v>
      </c>
      <c r="H8" s="82" t="s">
        <v>162</v>
      </c>
      <c r="I8" s="82" t="s">
        <v>163</v>
      </c>
      <c r="J8" s="82" t="s">
        <v>164</v>
      </c>
      <c r="K8" s="82" t="s">
        <v>165</v>
      </c>
      <c r="L8" s="82" t="s">
        <v>166</v>
      </c>
      <c r="M8" s="82" t="s">
        <v>167</v>
      </c>
      <c r="N8" s="82" t="s">
        <v>168</v>
      </c>
      <c r="O8" s="82" t="s">
        <v>169</v>
      </c>
      <c r="P8" s="82" t="s">
        <v>170</v>
      </c>
      <c r="Q8" s="82" t="s">
        <v>171</v>
      </c>
      <c r="R8" s="82" t="s">
        <v>172</v>
      </c>
      <c r="S8" s="82" t="s">
        <v>173</v>
      </c>
      <c r="T8" s="82" t="s">
        <v>174</v>
      </c>
      <c r="U8" s="82" t="s">
        <v>175</v>
      </c>
      <c r="V8" s="106">
        <v>-6</v>
      </c>
      <c r="W8" s="106">
        <v>-7</v>
      </c>
      <c r="X8" s="106">
        <v>-8</v>
      </c>
      <c r="Y8" s="106">
        <v>-9</v>
      </c>
      <c r="Z8" s="106">
        <v>-10</v>
      </c>
      <c r="AA8" s="106">
        <v>-11</v>
      </c>
      <c r="AB8" s="106">
        <v>-12</v>
      </c>
      <c r="AC8" s="106">
        <v>-13</v>
      </c>
    </row>
    <row r="9" spans="1:31" s="36" customFormat="1" ht="26">
      <c r="A9" s="27" t="s">
        <v>1</v>
      </c>
      <c r="B9" s="28" t="s">
        <v>376</v>
      </c>
      <c r="C9" s="29"/>
      <c r="D9" s="30"/>
      <c r="E9" s="30"/>
      <c r="F9" s="30"/>
      <c r="G9" s="31"/>
      <c r="H9" s="31"/>
      <c r="I9" s="31"/>
      <c r="J9" s="31"/>
      <c r="K9" s="31"/>
      <c r="L9" s="31"/>
      <c r="M9" s="31"/>
      <c r="N9" s="31"/>
      <c r="O9" s="31"/>
      <c r="P9" s="31"/>
      <c r="Q9" s="31"/>
      <c r="R9" s="31"/>
      <c r="S9" s="31"/>
      <c r="T9" s="31"/>
      <c r="U9" s="31"/>
      <c r="V9" s="32"/>
      <c r="W9" s="33"/>
      <c r="X9" s="35"/>
      <c r="Y9" s="34"/>
      <c r="Z9" s="34"/>
      <c r="AA9" s="34"/>
      <c r="AB9" s="34"/>
      <c r="AC9" s="34"/>
    </row>
    <row r="10" spans="1:31" s="36" customFormat="1" ht="39">
      <c r="A10" s="83" t="s">
        <v>2</v>
      </c>
      <c r="B10" s="84" t="s">
        <v>335</v>
      </c>
      <c r="C10" s="37"/>
      <c r="D10" s="38"/>
      <c r="E10" s="38"/>
      <c r="F10" s="38"/>
      <c r="G10" s="39"/>
      <c r="H10" s="39"/>
      <c r="I10" s="39"/>
      <c r="J10" s="39"/>
      <c r="K10" s="39"/>
      <c r="L10" s="39"/>
      <c r="M10" s="39"/>
      <c r="N10" s="39"/>
      <c r="O10" s="39"/>
      <c r="P10" s="39"/>
      <c r="Q10" s="39"/>
      <c r="R10" s="39"/>
      <c r="S10" s="39"/>
      <c r="T10" s="39"/>
      <c r="U10" s="39"/>
      <c r="V10" s="40"/>
      <c r="W10" s="41"/>
      <c r="X10" s="43"/>
      <c r="Y10" s="42"/>
      <c r="Z10" s="42"/>
      <c r="AA10" s="42"/>
      <c r="AB10" s="42"/>
      <c r="AC10" s="42"/>
    </row>
    <row r="11" spans="1:31" ht="37.5">
      <c r="A11" s="2">
        <v>1</v>
      </c>
      <c r="B11" s="65" t="s">
        <v>6</v>
      </c>
      <c r="C11" s="3" t="s">
        <v>7</v>
      </c>
      <c r="D11" s="4">
        <v>25.28</v>
      </c>
      <c r="E11" s="4">
        <v>21.68</v>
      </c>
      <c r="F11" s="4">
        <f>SUM(G11:U11)</f>
        <v>3.5999999999999996</v>
      </c>
      <c r="G11" s="4">
        <v>2.09</v>
      </c>
      <c r="H11" s="4"/>
      <c r="I11" s="4"/>
      <c r="J11" s="4"/>
      <c r="K11" s="4"/>
      <c r="L11" s="4"/>
      <c r="M11" s="4"/>
      <c r="N11" s="4">
        <v>1.46</v>
      </c>
      <c r="O11" s="4"/>
      <c r="P11" s="4"/>
      <c r="Q11" s="4"/>
      <c r="R11" s="4"/>
      <c r="S11" s="4"/>
      <c r="T11" s="4"/>
      <c r="U11" s="4">
        <v>0.05</v>
      </c>
      <c r="V11" s="2" t="s">
        <v>8</v>
      </c>
      <c r="W11" s="5"/>
      <c r="X11" s="5" t="s">
        <v>232</v>
      </c>
      <c r="Y11" s="6"/>
      <c r="Z11" s="6"/>
      <c r="AA11" s="6" t="s">
        <v>430</v>
      </c>
      <c r="AB11" s="6"/>
      <c r="AC11" s="6" t="s">
        <v>430</v>
      </c>
      <c r="AD11" s="107">
        <v>0.8</v>
      </c>
    </row>
    <row r="12" spans="1:31" ht="25">
      <c r="A12" s="2">
        <f>A11+1</f>
        <v>2</v>
      </c>
      <c r="B12" s="65" t="s">
        <v>11</v>
      </c>
      <c r="C12" s="3" t="s">
        <v>9</v>
      </c>
      <c r="D12" s="4">
        <f>SUM(E12:F12)</f>
        <v>0.84</v>
      </c>
      <c r="E12" s="4"/>
      <c r="F12" s="4">
        <f>SUM(G12:U12)</f>
        <v>0.84</v>
      </c>
      <c r="G12" s="4">
        <v>0.7</v>
      </c>
      <c r="H12" s="4"/>
      <c r="I12" s="4">
        <v>0.14000000000000001</v>
      </c>
      <c r="J12" s="4"/>
      <c r="K12" s="4"/>
      <c r="L12" s="4"/>
      <c r="M12" s="4"/>
      <c r="N12" s="4"/>
      <c r="O12" s="4"/>
      <c r="P12" s="4"/>
      <c r="Q12" s="4"/>
      <c r="R12" s="4"/>
      <c r="S12" s="4"/>
      <c r="T12" s="4"/>
      <c r="U12" s="4"/>
      <c r="V12" s="2" t="s">
        <v>178</v>
      </c>
      <c r="W12" s="5"/>
      <c r="X12" s="5" t="s">
        <v>232</v>
      </c>
      <c r="Y12" s="6"/>
      <c r="Z12" s="6"/>
      <c r="AA12" s="6"/>
      <c r="AB12" s="6"/>
      <c r="AC12" s="6" t="s">
        <v>430</v>
      </c>
    </row>
    <row r="13" spans="1:31" ht="25">
      <c r="A13" s="2">
        <f>A12+1</f>
        <v>3</v>
      </c>
      <c r="B13" s="65" t="s">
        <v>303</v>
      </c>
      <c r="C13" s="3" t="s">
        <v>9</v>
      </c>
      <c r="D13" s="4">
        <v>0.65</v>
      </c>
      <c r="E13" s="4"/>
      <c r="F13" s="4">
        <f>SUM(G13:U13)</f>
        <v>0.65</v>
      </c>
      <c r="G13" s="4">
        <v>0.5</v>
      </c>
      <c r="H13" s="4"/>
      <c r="I13" s="4">
        <v>0.15</v>
      </c>
      <c r="J13" s="4"/>
      <c r="K13" s="4"/>
      <c r="L13" s="4"/>
      <c r="M13" s="4"/>
      <c r="N13" s="4"/>
      <c r="O13" s="4"/>
      <c r="P13" s="4"/>
      <c r="Q13" s="4"/>
      <c r="R13" s="4"/>
      <c r="S13" s="4"/>
      <c r="T13" s="4"/>
      <c r="U13" s="4"/>
      <c r="V13" s="2" t="s">
        <v>13</v>
      </c>
      <c r="W13" s="5"/>
      <c r="X13" s="5" t="s">
        <v>232</v>
      </c>
      <c r="Y13" s="6"/>
      <c r="Z13" s="6"/>
      <c r="AA13" s="6"/>
      <c r="AB13" s="6"/>
      <c r="AC13" s="6" t="s">
        <v>430</v>
      </c>
    </row>
    <row r="14" spans="1:31" ht="12.5">
      <c r="A14" s="2">
        <f t="shared" ref="A14:A20" si="0">A13+1</f>
        <v>4</v>
      </c>
      <c r="B14" s="65" t="s">
        <v>292</v>
      </c>
      <c r="C14" s="6" t="s">
        <v>4</v>
      </c>
      <c r="D14" s="4">
        <f>E14+F14</f>
        <v>1</v>
      </c>
      <c r="E14" s="4">
        <v>0.4</v>
      </c>
      <c r="F14" s="4">
        <f t="shared" ref="F14:F17" si="1">SUM(G14:U14)</f>
        <v>0.6</v>
      </c>
      <c r="G14" s="49">
        <v>0.6</v>
      </c>
      <c r="H14" s="4"/>
      <c r="I14" s="4"/>
      <c r="J14" s="4"/>
      <c r="K14" s="4"/>
      <c r="L14" s="4"/>
      <c r="M14" s="4"/>
      <c r="N14" s="4"/>
      <c r="O14" s="4"/>
      <c r="P14" s="4"/>
      <c r="Q14" s="4"/>
      <c r="R14" s="4"/>
      <c r="S14" s="4"/>
      <c r="T14" s="4"/>
      <c r="U14" s="4"/>
      <c r="V14" s="6" t="s">
        <v>29</v>
      </c>
      <c r="W14" s="5"/>
      <c r="X14" s="5" t="s">
        <v>232</v>
      </c>
      <c r="Y14" s="6"/>
      <c r="Z14" s="6"/>
      <c r="AA14" s="6"/>
      <c r="AB14" s="6"/>
      <c r="AC14" s="6" t="s">
        <v>430</v>
      </c>
    </row>
    <row r="15" spans="1:31" ht="12.5">
      <c r="A15" s="2">
        <f t="shared" si="0"/>
        <v>5</v>
      </c>
      <c r="B15" s="65" t="s">
        <v>144</v>
      </c>
      <c r="C15" s="6" t="s">
        <v>24</v>
      </c>
      <c r="D15" s="58">
        <f t="shared" ref="D15:D17" si="2">SUM(E15:F15)</f>
        <v>0.03</v>
      </c>
      <c r="E15" s="4"/>
      <c r="F15" s="4">
        <f t="shared" si="1"/>
        <v>0.03</v>
      </c>
      <c r="G15" s="49"/>
      <c r="H15" s="4"/>
      <c r="I15" s="4"/>
      <c r="J15" s="4"/>
      <c r="K15" s="4"/>
      <c r="L15" s="4"/>
      <c r="M15" s="4"/>
      <c r="N15" s="4">
        <v>0.03</v>
      </c>
      <c r="O15" s="4"/>
      <c r="P15" s="4"/>
      <c r="Q15" s="4"/>
      <c r="R15" s="4"/>
      <c r="S15" s="4"/>
      <c r="T15" s="4"/>
      <c r="U15" s="4"/>
      <c r="V15" s="6" t="s">
        <v>26</v>
      </c>
      <c r="W15" s="5"/>
      <c r="X15" s="5" t="s">
        <v>232</v>
      </c>
      <c r="Y15" s="6"/>
      <c r="Z15" s="6"/>
      <c r="AA15" s="6"/>
      <c r="AB15" s="6" t="s">
        <v>430</v>
      </c>
      <c r="AC15" s="6"/>
      <c r="AD15" s="7" t="s">
        <v>431</v>
      </c>
    </row>
    <row r="16" spans="1:31" ht="25">
      <c r="A16" s="2">
        <f t="shared" si="0"/>
        <v>6</v>
      </c>
      <c r="B16" s="65" t="s">
        <v>145</v>
      </c>
      <c r="C16" s="6" t="s">
        <v>24</v>
      </c>
      <c r="D16" s="58">
        <f t="shared" si="2"/>
        <v>0.03</v>
      </c>
      <c r="E16" s="4"/>
      <c r="F16" s="4">
        <f t="shared" si="1"/>
        <v>0.03</v>
      </c>
      <c r="G16" s="49"/>
      <c r="H16" s="4"/>
      <c r="I16" s="4"/>
      <c r="J16" s="4"/>
      <c r="K16" s="4"/>
      <c r="L16" s="4"/>
      <c r="M16" s="4"/>
      <c r="N16" s="4">
        <v>0.03</v>
      </c>
      <c r="O16" s="4"/>
      <c r="P16" s="4"/>
      <c r="Q16" s="4"/>
      <c r="R16" s="4"/>
      <c r="S16" s="4"/>
      <c r="T16" s="4"/>
      <c r="U16" s="4"/>
      <c r="V16" s="6" t="s">
        <v>26</v>
      </c>
      <c r="W16" s="5"/>
      <c r="X16" s="5" t="s">
        <v>232</v>
      </c>
      <c r="Y16" s="6"/>
      <c r="Z16" s="6"/>
      <c r="AA16" s="6"/>
      <c r="AB16" s="6"/>
      <c r="AC16" s="6" t="s">
        <v>430</v>
      </c>
      <c r="AD16" s="7" t="s">
        <v>431</v>
      </c>
      <c r="AE16" s="7" t="s">
        <v>432</v>
      </c>
    </row>
    <row r="17" spans="1:30" ht="12.5">
      <c r="A17" s="2">
        <f t="shared" si="0"/>
        <v>7</v>
      </c>
      <c r="B17" s="65" t="s">
        <v>146</v>
      </c>
      <c r="C17" s="6" t="s">
        <v>24</v>
      </c>
      <c r="D17" s="58">
        <f t="shared" si="2"/>
        <v>0.02</v>
      </c>
      <c r="E17" s="4"/>
      <c r="F17" s="4">
        <f t="shared" si="1"/>
        <v>0.02</v>
      </c>
      <c r="G17" s="49"/>
      <c r="H17" s="4"/>
      <c r="I17" s="4"/>
      <c r="J17" s="4"/>
      <c r="K17" s="4"/>
      <c r="L17" s="4"/>
      <c r="M17" s="4"/>
      <c r="N17" s="4">
        <v>0.02</v>
      </c>
      <c r="O17" s="4"/>
      <c r="P17" s="4"/>
      <c r="Q17" s="4"/>
      <c r="R17" s="4"/>
      <c r="S17" s="4"/>
      <c r="T17" s="4"/>
      <c r="U17" s="4"/>
      <c r="V17" s="6" t="s">
        <v>5</v>
      </c>
      <c r="W17" s="5"/>
      <c r="X17" s="5" t="s">
        <v>232</v>
      </c>
      <c r="Y17" s="6"/>
      <c r="Z17" s="6"/>
      <c r="AA17" s="6"/>
      <c r="AB17" s="6"/>
      <c r="AC17" s="6" t="s">
        <v>430</v>
      </c>
    </row>
    <row r="18" spans="1:30" ht="12.5">
      <c r="A18" s="2">
        <f t="shared" si="0"/>
        <v>8</v>
      </c>
      <c r="B18" s="65" t="s">
        <v>148</v>
      </c>
      <c r="C18" s="6" t="s">
        <v>149</v>
      </c>
      <c r="D18" s="58">
        <v>6</v>
      </c>
      <c r="E18" s="4"/>
      <c r="F18" s="4">
        <f>G18</f>
        <v>6</v>
      </c>
      <c r="G18" s="49">
        <v>6</v>
      </c>
      <c r="H18" s="4"/>
      <c r="I18" s="4"/>
      <c r="J18" s="4"/>
      <c r="K18" s="4"/>
      <c r="L18" s="4"/>
      <c r="M18" s="4"/>
      <c r="N18" s="4"/>
      <c r="O18" s="4"/>
      <c r="P18" s="4"/>
      <c r="Q18" s="4"/>
      <c r="R18" s="4"/>
      <c r="S18" s="4"/>
      <c r="T18" s="4"/>
      <c r="U18" s="4"/>
      <c r="V18" s="6" t="s">
        <v>26</v>
      </c>
      <c r="W18" s="5"/>
      <c r="X18" s="5" t="s">
        <v>232</v>
      </c>
      <c r="Y18" s="6"/>
      <c r="Z18" s="6"/>
      <c r="AA18" s="6"/>
      <c r="AB18" s="6"/>
      <c r="AC18" s="6" t="s">
        <v>430</v>
      </c>
    </row>
    <row r="19" spans="1:30" ht="25">
      <c r="A19" s="2">
        <f>A18+1</f>
        <v>9</v>
      </c>
      <c r="B19" s="5" t="s">
        <v>189</v>
      </c>
      <c r="C19" s="6" t="s">
        <v>9</v>
      </c>
      <c r="D19" s="58">
        <f>F19</f>
        <v>0.20199999999999999</v>
      </c>
      <c r="E19" s="4"/>
      <c r="F19" s="4">
        <f>G19+N19</f>
        <v>0.20199999999999999</v>
      </c>
      <c r="G19" s="49">
        <v>0.17399999999999999</v>
      </c>
      <c r="H19" s="4"/>
      <c r="I19" s="4"/>
      <c r="J19" s="4"/>
      <c r="K19" s="4"/>
      <c r="L19" s="4"/>
      <c r="M19" s="4"/>
      <c r="N19" s="4">
        <v>2.8000000000000001E-2</v>
      </c>
      <c r="O19" s="4"/>
      <c r="P19" s="4"/>
      <c r="Q19" s="4"/>
      <c r="R19" s="4"/>
      <c r="S19" s="4"/>
      <c r="T19" s="4"/>
      <c r="U19" s="4"/>
      <c r="V19" s="6" t="s">
        <v>476</v>
      </c>
      <c r="W19" s="5"/>
      <c r="X19" s="5" t="s">
        <v>232</v>
      </c>
      <c r="Y19" s="6"/>
      <c r="Z19" s="6"/>
      <c r="AA19" s="6"/>
      <c r="AB19" s="6"/>
      <c r="AC19" s="6" t="s">
        <v>430</v>
      </c>
    </row>
    <row r="20" spans="1:30" ht="12.5">
      <c r="A20" s="2">
        <f t="shared" si="0"/>
        <v>10</v>
      </c>
      <c r="B20" s="65" t="s">
        <v>310</v>
      </c>
      <c r="C20" s="6" t="s">
        <v>20</v>
      </c>
      <c r="D20" s="4">
        <v>3.5</v>
      </c>
      <c r="E20" s="4"/>
      <c r="F20" s="4">
        <v>3.5</v>
      </c>
      <c r="G20" s="4"/>
      <c r="H20" s="4"/>
      <c r="I20" s="4"/>
      <c r="J20" s="4">
        <v>3.5</v>
      </c>
      <c r="K20" s="4"/>
      <c r="L20" s="4"/>
      <c r="M20" s="4"/>
      <c r="N20" s="4"/>
      <c r="O20" s="4"/>
      <c r="P20" s="4"/>
      <c r="Q20" s="4"/>
      <c r="R20" s="4"/>
      <c r="S20" s="4"/>
      <c r="T20" s="4"/>
      <c r="U20" s="4"/>
      <c r="V20" s="2" t="s">
        <v>10</v>
      </c>
      <c r="W20" s="6"/>
      <c r="X20" s="6" t="s">
        <v>232</v>
      </c>
      <c r="Y20" s="85"/>
      <c r="Z20" s="6"/>
      <c r="AA20" s="6"/>
      <c r="AB20" s="6"/>
      <c r="AC20" s="6" t="s">
        <v>430</v>
      </c>
    </row>
    <row r="21" spans="1:30" ht="39">
      <c r="A21" s="83" t="s">
        <v>3</v>
      </c>
      <c r="B21" s="84" t="s">
        <v>336</v>
      </c>
      <c r="C21" s="6"/>
      <c r="D21" s="58"/>
      <c r="E21" s="4"/>
      <c r="F21" s="4"/>
      <c r="G21" s="49"/>
      <c r="H21" s="4"/>
      <c r="I21" s="4"/>
      <c r="J21" s="4"/>
      <c r="K21" s="4"/>
      <c r="L21" s="4"/>
      <c r="M21" s="4"/>
      <c r="N21" s="4"/>
      <c r="O21" s="4"/>
      <c r="P21" s="4"/>
      <c r="Q21" s="4"/>
      <c r="R21" s="4"/>
      <c r="S21" s="4"/>
      <c r="T21" s="4"/>
      <c r="U21" s="4"/>
      <c r="V21" s="6"/>
      <c r="W21" s="5"/>
      <c r="X21" s="5"/>
      <c r="Y21" s="6"/>
      <c r="Z21" s="6"/>
      <c r="AA21" s="6"/>
      <c r="AB21" s="6"/>
      <c r="AC21" s="6"/>
    </row>
    <row r="22" spans="1:30" ht="37.5">
      <c r="A22" s="2">
        <f>A20+1</f>
        <v>11</v>
      </c>
      <c r="B22" s="65" t="s">
        <v>347</v>
      </c>
      <c r="C22" s="6" t="s">
        <v>147</v>
      </c>
      <c r="D22" s="4">
        <v>1.6</v>
      </c>
      <c r="E22" s="4"/>
      <c r="F22" s="4">
        <v>1.6</v>
      </c>
      <c r="G22" s="4">
        <v>1.5</v>
      </c>
      <c r="H22" s="4"/>
      <c r="I22" s="4"/>
      <c r="J22" s="4"/>
      <c r="K22" s="4"/>
      <c r="L22" s="4"/>
      <c r="M22" s="4"/>
      <c r="N22" s="4">
        <v>0.1</v>
      </c>
      <c r="O22" s="4"/>
      <c r="P22" s="4"/>
      <c r="Q22" s="4"/>
      <c r="R22" s="4"/>
      <c r="S22" s="4"/>
      <c r="T22" s="4"/>
      <c r="U22" s="4"/>
      <c r="V22" s="6" t="s">
        <v>26</v>
      </c>
      <c r="W22" s="5"/>
      <c r="X22" s="5" t="s">
        <v>232</v>
      </c>
      <c r="Y22" s="75" t="s">
        <v>348</v>
      </c>
      <c r="Z22" s="6"/>
      <c r="AA22" s="6"/>
      <c r="AB22" s="6"/>
      <c r="AC22" s="6" t="s">
        <v>430</v>
      </c>
      <c r="AD22" s="7" t="s">
        <v>433</v>
      </c>
    </row>
    <row r="23" spans="1:30" ht="37.5">
      <c r="A23" s="2">
        <f>A22+1</f>
        <v>12</v>
      </c>
      <c r="B23" s="65" t="s">
        <v>349</v>
      </c>
      <c r="C23" s="6" t="s">
        <v>147</v>
      </c>
      <c r="D23" s="4">
        <v>2.6</v>
      </c>
      <c r="E23" s="4"/>
      <c r="F23" s="4">
        <v>2.6</v>
      </c>
      <c r="G23" s="4">
        <v>2.6</v>
      </c>
      <c r="H23" s="4"/>
      <c r="I23" s="4"/>
      <c r="J23" s="4"/>
      <c r="K23" s="4"/>
      <c r="L23" s="4"/>
      <c r="M23" s="4"/>
      <c r="N23" s="4"/>
      <c r="O23" s="4"/>
      <c r="P23" s="4"/>
      <c r="Q23" s="4"/>
      <c r="R23" s="4"/>
      <c r="S23" s="4"/>
      <c r="T23" s="4"/>
      <c r="U23" s="4"/>
      <c r="V23" s="6" t="s">
        <v>12</v>
      </c>
      <c r="W23" s="5"/>
      <c r="X23" s="5" t="s">
        <v>232</v>
      </c>
      <c r="Y23" s="75" t="s">
        <v>350</v>
      </c>
      <c r="Z23" s="6"/>
      <c r="AA23" s="6"/>
      <c r="AB23" s="6"/>
      <c r="AC23" s="6" t="s">
        <v>430</v>
      </c>
      <c r="AD23" s="7" t="s">
        <v>434</v>
      </c>
    </row>
    <row r="24" spans="1:30" ht="25">
      <c r="A24" s="2">
        <f t="shared" ref="A24:A27" si="3">A23+1</f>
        <v>13</v>
      </c>
      <c r="B24" s="59" t="s">
        <v>435</v>
      </c>
      <c r="C24" s="6" t="s">
        <v>17</v>
      </c>
      <c r="D24" s="58">
        <v>6.86</v>
      </c>
      <c r="E24" s="4"/>
      <c r="F24" s="4">
        <v>6.86</v>
      </c>
      <c r="G24" s="49">
        <v>6.86</v>
      </c>
      <c r="H24" s="4"/>
      <c r="I24" s="4"/>
      <c r="J24" s="4"/>
      <c r="K24" s="4"/>
      <c r="L24" s="4"/>
      <c r="M24" s="4"/>
      <c r="N24" s="4"/>
      <c r="O24" s="4"/>
      <c r="P24" s="4"/>
      <c r="Q24" s="4"/>
      <c r="R24" s="4"/>
      <c r="S24" s="4"/>
      <c r="T24" s="4"/>
      <c r="U24" s="4"/>
      <c r="V24" s="2" t="s">
        <v>10</v>
      </c>
      <c r="W24" s="5"/>
      <c r="X24" s="5" t="s">
        <v>232</v>
      </c>
      <c r="Y24" s="6" t="s">
        <v>241</v>
      </c>
      <c r="Z24" s="6"/>
      <c r="AA24" s="6"/>
      <c r="AB24" s="6"/>
      <c r="AC24" s="6" t="s">
        <v>430</v>
      </c>
    </row>
    <row r="25" spans="1:30" ht="25">
      <c r="A25" s="2">
        <f t="shared" si="3"/>
        <v>14</v>
      </c>
      <c r="B25" s="59" t="s">
        <v>220</v>
      </c>
      <c r="C25" s="6" t="s">
        <v>192</v>
      </c>
      <c r="D25" s="58">
        <v>9.8000000000000007</v>
      </c>
      <c r="E25" s="4"/>
      <c r="F25" s="4">
        <v>9.8000000000000007</v>
      </c>
      <c r="G25" s="49">
        <v>9.8000000000000007</v>
      </c>
      <c r="H25" s="4"/>
      <c r="I25" s="4"/>
      <c r="J25" s="4"/>
      <c r="K25" s="4"/>
      <c r="L25" s="4"/>
      <c r="M25" s="4"/>
      <c r="N25" s="4"/>
      <c r="O25" s="4"/>
      <c r="P25" s="4"/>
      <c r="Q25" s="4"/>
      <c r="R25" s="4"/>
      <c r="S25" s="4"/>
      <c r="T25" s="4"/>
      <c r="U25" s="4"/>
      <c r="V25" s="2" t="s">
        <v>10</v>
      </c>
      <c r="W25" s="5"/>
      <c r="X25" s="5" t="s">
        <v>232</v>
      </c>
      <c r="Y25" s="6"/>
      <c r="Z25" s="6"/>
      <c r="AA25" s="6"/>
      <c r="AB25" s="6"/>
      <c r="AC25" s="6" t="s">
        <v>430</v>
      </c>
    </row>
    <row r="26" spans="1:30" ht="37.5">
      <c r="A26" s="2">
        <f t="shared" si="3"/>
        <v>15</v>
      </c>
      <c r="B26" s="60" t="s">
        <v>195</v>
      </c>
      <c r="C26" s="3" t="s">
        <v>221</v>
      </c>
      <c r="D26" s="4">
        <v>9.6</v>
      </c>
      <c r="E26" s="4"/>
      <c r="F26" s="4">
        <v>9.6</v>
      </c>
      <c r="G26" s="4">
        <v>9.6</v>
      </c>
      <c r="H26" s="4"/>
      <c r="I26" s="4"/>
      <c r="J26" s="4"/>
      <c r="K26" s="4"/>
      <c r="L26" s="4"/>
      <c r="M26" s="4"/>
      <c r="N26" s="4"/>
      <c r="O26" s="4"/>
      <c r="P26" s="4"/>
      <c r="Q26" s="4"/>
      <c r="R26" s="4"/>
      <c r="S26" s="4"/>
      <c r="T26" s="4"/>
      <c r="U26" s="4"/>
      <c r="V26" s="2" t="s">
        <v>31</v>
      </c>
      <c r="W26" s="5"/>
      <c r="X26" s="5" t="s">
        <v>232</v>
      </c>
      <c r="Y26" s="6"/>
      <c r="Z26" s="6"/>
      <c r="AA26" s="6"/>
      <c r="AB26" s="6"/>
      <c r="AC26" s="6" t="s">
        <v>430</v>
      </c>
    </row>
    <row r="27" spans="1:30" ht="25">
      <c r="A27" s="2">
        <f t="shared" si="3"/>
        <v>16</v>
      </c>
      <c r="B27" s="5" t="s">
        <v>436</v>
      </c>
      <c r="C27" s="6" t="s">
        <v>21</v>
      </c>
      <c r="D27" s="4">
        <v>0.75</v>
      </c>
      <c r="E27" s="4"/>
      <c r="F27" s="4">
        <v>0.75</v>
      </c>
      <c r="G27" s="4">
        <v>0.45</v>
      </c>
      <c r="H27" s="4"/>
      <c r="I27" s="4">
        <v>0.3</v>
      </c>
      <c r="J27" s="4"/>
      <c r="K27" s="4"/>
      <c r="L27" s="4"/>
      <c r="M27" s="4"/>
      <c r="N27" s="4"/>
      <c r="O27" s="4"/>
      <c r="P27" s="4"/>
      <c r="Q27" s="4"/>
      <c r="R27" s="4"/>
      <c r="S27" s="4"/>
      <c r="T27" s="4"/>
      <c r="U27" s="4"/>
      <c r="V27" s="6" t="s">
        <v>185</v>
      </c>
      <c r="W27" s="5"/>
      <c r="X27" s="5" t="s">
        <v>232</v>
      </c>
      <c r="Y27" s="6" t="s">
        <v>352</v>
      </c>
      <c r="Z27" s="6"/>
      <c r="AA27" s="6"/>
      <c r="AB27" s="6"/>
      <c r="AC27" s="6" t="s">
        <v>430</v>
      </c>
      <c r="AD27" s="7" t="s">
        <v>437</v>
      </c>
    </row>
    <row r="28" spans="1:30" ht="12.5">
      <c r="A28" s="2">
        <f>A27+1</f>
        <v>17</v>
      </c>
      <c r="B28" s="76" t="s">
        <v>227</v>
      </c>
      <c r="C28" s="6" t="s">
        <v>4</v>
      </c>
      <c r="D28" s="4">
        <v>0.4</v>
      </c>
      <c r="E28" s="4">
        <v>0.27</v>
      </c>
      <c r="F28" s="4">
        <v>0.13</v>
      </c>
      <c r="G28" s="6">
        <v>0.01</v>
      </c>
      <c r="H28" s="6"/>
      <c r="I28" s="6">
        <v>0.1</v>
      </c>
      <c r="J28" s="6"/>
      <c r="K28" s="6"/>
      <c r="L28" s="6"/>
      <c r="M28" s="6"/>
      <c r="N28" s="6">
        <v>0.02</v>
      </c>
      <c r="O28" s="6"/>
      <c r="P28" s="6"/>
      <c r="Q28" s="6"/>
      <c r="R28" s="6"/>
      <c r="S28" s="6"/>
      <c r="T28" s="6"/>
      <c r="U28" s="6"/>
      <c r="V28" s="6" t="s">
        <v>254</v>
      </c>
      <c r="W28" s="5"/>
      <c r="X28" s="5" t="s">
        <v>232</v>
      </c>
      <c r="Y28" s="6"/>
      <c r="Z28" s="6" t="s">
        <v>430</v>
      </c>
      <c r="AA28" s="6"/>
      <c r="AB28" s="6"/>
      <c r="AC28" s="6"/>
    </row>
    <row r="29" spans="1:30" ht="62.5">
      <c r="A29" s="2">
        <f>A28+1</f>
        <v>18</v>
      </c>
      <c r="B29" s="5" t="s">
        <v>268</v>
      </c>
      <c r="C29" s="6" t="s">
        <v>4</v>
      </c>
      <c r="D29" s="4">
        <f>E29+F29</f>
        <v>3.61</v>
      </c>
      <c r="E29" s="4">
        <v>2.5</v>
      </c>
      <c r="F29" s="4">
        <f>SUM(G29:U29)</f>
        <v>1.1099999999999999</v>
      </c>
      <c r="G29" s="6">
        <v>0.12</v>
      </c>
      <c r="H29" s="6">
        <v>0.13</v>
      </c>
      <c r="I29" s="6">
        <v>0.73</v>
      </c>
      <c r="J29" s="6"/>
      <c r="K29" s="6"/>
      <c r="L29" s="6"/>
      <c r="M29" s="6"/>
      <c r="N29" s="6">
        <v>0.13</v>
      </c>
      <c r="O29" s="6"/>
      <c r="P29" s="6"/>
      <c r="Q29" s="6"/>
      <c r="R29" s="6"/>
      <c r="S29" s="6"/>
      <c r="T29" s="6"/>
      <c r="U29" s="6"/>
      <c r="V29" s="6" t="s">
        <v>289</v>
      </c>
      <c r="W29" s="5"/>
      <c r="X29" s="5" t="s">
        <v>232</v>
      </c>
      <c r="Y29" s="6" t="s">
        <v>388</v>
      </c>
      <c r="Z29" s="6" t="s">
        <v>430</v>
      </c>
      <c r="AA29" s="6"/>
      <c r="AB29" s="6"/>
      <c r="AC29" s="6"/>
    </row>
    <row r="30" spans="1:30" ht="25">
      <c r="A30" s="2">
        <f>A29+1</f>
        <v>19</v>
      </c>
      <c r="B30" s="5" t="s">
        <v>269</v>
      </c>
      <c r="C30" s="6" t="s">
        <v>4</v>
      </c>
      <c r="D30" s="4">
        <v>48.27</v>
      </c>
      <c r="E30" s="4">
        <v>7.24</v>
      </c>
      <c r="F30" s="4">
        <v>41.03</v>
      </c>
      <c r="G30" s="6">
        <v>9.65</v>
      </c>
      <c r="H30" s="6"/>
      <c r="I30" s="6">
        <v>13.03</v>
      </c>
      <c r="J30" s="6"/>
      <c r="K30" s="6"/>
      <c r="L30" s="6">
        <v>5.79</v>
      </c>
      <c r="M30" s="6">
        <v>3.62</v>
      </c>
      <c r="N30" s="6">
        <v>3.63</v>
      </c>
      <c r="O30" s="6"/>
      <c r="P30" s="6"/>
      <c r="Q30" s="6"/>
      <c r="R30" s="6"/>
      <c r="S30" s="6"/>
      <c r="T30" s="6"/>
      <c r="U30" s="6">
        <v>5.31</v>
      </c>
      <c r="V30" s="6" t="s">
        <v>290</v>
      </c>
      <c r="W30" s="5"/>
      <c r="X30" s="5" t="s">
        <v>232</v>
      </c>
      <c r="Y30" s="6"/>
      <c r="Z30" s="6"/>
      <c r="AA30" s="6"/>
      <c r="AB30" s="6"/>
      <c r="AC30" s="6" t="s">
        <v>430</v>
      </c>
    </row>
    <row r="31" spans="1:30" ht="50">
      <c r="A31" s="2">
        <f>A30+1</f>
        <v>20</v>
      </c>
      <c r="B31" s="75" t="s">
        <v>321</v>
      </c>
      <c r="C31" s="46" t="s">
        <v>4</v>
      </c>
      <c r="D31" s="4">
        <v>33.61</v>
      </c>
      <c r="E31" s="4">
        <v>1.86</v>
      </c>
      <c r="F31" s="4">
        <v>31.75</v>
      </c>
      <c r="G31" s="4">
        <v>27.68</v>
      </c>
      <c r="H31" s="71"/>
      <c r="I31" s="4">
        <v>0.9</v>
      </c>
      <c r="J31" s="4">
        <v>2.31</v>
      </c>
      <c r="K31" s="71"/>
      <c r="L31" s="71"/>
      <c r="M31" s="71"/>
      <c r="N31" s="4">
        <v>0.81</v>
      </c>
      <c r="O31" s="71"/>
      <c r="P31" s="71"/>
      <c r="Q31" s="71"/>
      <c r="R31" s="71"/>
      <c r="S31" s="71"/>
      <c r="T31" s="71"/>
      <c r="U31" s="4">
        <v>0.05</v>
      </c>
      <c r="V31" s="6" t="s">
        <v>36</v>
      </c>
      <c r="W31" s="5"/>
      <c r="X31" s="5" t="s">
        <v>232</v>
      </c>
      <c r="Y31" s="6" t="s">
        <v>322</v>
      </c>
      <c r="Z31" s="6"/>
      <c r="AA31" s="6" t="s">
        <v>430</v>
      </c>
      <c r="AB31" s="6"/>
      <c r="AC31" s="6" t="s">
        <v>430</v>
      </c>
    </row>
    <row r="32" spans="1:30" ht="155.5">
      <c r="A32" s="2">
        <f t="shared" ref="A32:A33" si="4">A31+1</f>
        <v>21</v>
      </c>
      <c r="B32" s="75" t="s">
        <v>236</v>
      </c>
      <c r="C32" s="6" t="s">
        <v>4</v>
      </c>
      <c r="D32" s="4">
        <v>2</v>
      </c>
      <c r="E32" s="4"/>
      <c r="F32" s="4">
        <v>2</v>
      </c>
      <c r="G32" s="4">
        <v>2</v>
      </c>
      <c r="H32" s="4"/>
      <c r="I32" s="4"/>
      <c r="J32" s="4"/>
      <c r="K32" s="4"/>
      <c r="L32" s="4"/>
      <c r="M32" s="4"/>
      <c r="N32" s="4"/>
      <c r="O32" s="4"/>
      <c r="P32" s="4"/>
      <c r="Q32" s="4"/>
      <c r="R32" s="4"/>
      <c r="S32" s="4"/>
      <c r="T32" s="4"/>
      <c r="U32" s="4"/>
      <c r="V32" s="6" t="s">
        <v>10</v>
      </c>
      <c r="W32" s="6"/>
      <c r="X32" s="6" t="s">
        <v>232</v>
      </c>
      <c r="Y32" s="6" t="s">
        <v>339</v>
      </c>
      <c r="Z32" s="6"/>
      <c r="AA32" s="6"/>
      <c r="AB32" s="6"/>
      <c r="AC32" s="6" t="s">
        <v>430</v>
      </c>
    </row>
    <row r="33" spans="1:30" ht="25">
      <c r="A33" s="2">
        <f t="shared" si="4"/>
        <v>22</v>
      </c>
      <c r="B33" s="5" t="s">
        <v>184</v>
      </c>
      <c r="C33" s="6" t="s">
        <v>7</v>
      </c>
      <c r="D33" s="4">
        <v>1.4</v>
      </c>
      <c r="E33" s="4"/>
      <c r="F33" s="4">
        <v>1.4</v>
      </c>
      <c r="G33" s="4">
        <v>1.4</v>
      </c>
      <c r="H33" s="4"/>
      <c r="I33" s="4"/>
      <c r="J33" s="4"/>
      <c r="K33" s="4"/>
      <c r="L33" s="4"/>
      <c r="M33" s="4"/>
      <c r="N33" s="4"/>
      <c r="O33" s="4"/>
      <c r="P33" s="4"/>
      <c r="Q33" s="4"/>
      <c r="R33" s="4"/>
      <c r="S33" s="4"/>
      <c r="T33" s="4"/>
      <c r="U33" s="4"/>
      <c r="V33" s="6" t="s">
        <v>25</v>
      </c>
      <c r="W33" s="6"/>
      <c r="X33" s="6" t="s">
        <v>232</v>
      </c>
      <c r="Y33" s="6" t="s">
        <v>230</v>
      </c>
      <c r="Z33" s="6"/>
      <c r="AA33" s="6"/>
      <c r="AB33" s="6"/>
      <c r="AC33" s="6" t="s">
        <v>430</v>
      </c>
      <c r="AD33" s="7" t="s">
        <v>438</v>
      </c>
    </row>
    <row r="34" spans="1:30" ht="50">
      <c r="A34" s="2">
        <f>A33+1</f>
        <v>23</v>
      </c>
      <c r="B34" s="5" t="s">
        <v>191</v>
      </c>
      <c r="C34" s="6" t="s">
        <v>4</v>
      </c>
      <c r="D34" s="58">
        <v>2.21</v>
      </c>
      <c r="E34" s="4">
        <v>1.55</v>
      </c>
      <c r="F34" s="4">
        <v>0.66</v>
      </c>
      <c r="G34" s="115">
        <v>0.09</v>
      </c>
      <c r="H34" s="4"/>
      <c r="I34" s="4">
        <v>0.13</v>
      </c>
      <c r="J34" s="4"/>
      <c r="K34" s="4"/>
      <c r="L34" s="4">
        <v>0.22</v>
      </c>
      <c r="M34" s="4">
        <v>7.0000000000000007E-2</v>
      </c>
      <c r="N34" s="4"/>
      <c r="O34" s="4"/>
      <c r="P34" s="4"/>
      <c r="Q34" s="4"/>
      <c r="R34" s="4"/>
      <c r="S34" s="4"/>
      <c r="T34" s="4"/>
      <c r="U34" s="4">
        <v>0.15</v>
      </c>
      <c r="V34" s="2" t="s">
        <v>10</v>
      </c>
      <c r="W34" s="6"/>
      <c r="X34" s="6" t="s">
        <v>232</v>
      </c>
      <c r="Y34" s="6" t="s">
        <v>375</v>
      </c>
      <c r="Z34" s="6"/>
      <c r="AA34" s="6"/>
      <c r="AB34" s="6"/>
      <c r="AC34" s="6" t="s">
        <v>430</v>
      </c>
    </row>
    <row r="35" spans="1:30" ht="100">
      <c r="A35" s="2">
        <f>A34+1</f>
        <v>24</v>
      </c>
      <c r="B35" s="59" t="s">
        <v>251</v>
      </c>
      <c r="C35" s="6" t="s">
        <v>9</v>
      </c>
      <c r="D35" s="58">
        <v>0.7</v>
      </c>
      <c r="E35" s="4"/>
      <c r="F35" s="4">
        <v>0.7</v>
      </c>
      <c r="G35" s="49">
        <v>0.7</v>
      </c>
      <c r="H35" s="4"/>
      <c r="I35" s="4"/>
      <c r="J35" s="4"/>
      <c r="K35" s="4"/>
      <c r="L35" s="4"/>
      <c r="M35" s="4"/>
      <c r="N35" s="4"/>
      <c r="O35" s="4"/>
      <c r="P35" s="4"/>
      <c r="Q35" s="4"/>
      <c r="R35" s="4"/>
      <c r="S35" s="4"/>
      <c r="T35" s="4"/>
      <c r="U35" s="4"/>
      <c r="V35" s="6" t="s">
        <v>27</v>
      </c>
      <c r="W35" s="5"/>
      <c r="X35" s="5" t="s">
        <v>232</v>
      </c>
      <c r="Y35" s="6" t="s">
        <v>248</v>
      </c>
      <c r="Z35" s="6"/>
      <c r="AA35" s="6"/>
      <c r="AB35" s="6"/>
      <c r="AC35" s="6" t="s">
        <v>430</v>
      </c>
    </row>
    <row r="36" spans="1:30" ht="12.5">
      <c r="A36" s="2">
        <f>A35+1</f>
        <v>25</v>
      </c>
      <c r="B36" s="59" t="s">
        <v>302</v>
      </c>
      <c r="C36" s="6" t="s">
        <v>4</v>
      </c>
      <c r="D36" s="58">
        <v>3.5300000000000002</v>
      </c>
      <c r="E36" s="4">
        <v>2.4500000000000002</v>
      </c>
      <c r="F36" s="4">
        <v>1.08</v>
      </c>
      <c r="G36" s="49">
        <v>1.08</v>
      </c>
      <c r="H36" s="4"/>
      <c r="I36" s="4"/>
      <c r="J36" s="4"/>
      <c r="K36" s="4"/>
      <c r="L36" s="4"/>
      <c r="M36" s="4"/>
      <c r="N36" s="4"/>
      <c r="O36" s="4"/>
      <c r="P36" s="4"/>
      <c r="Q36" s="4"/>
      <c r="R36" s="4"/>
      <c r="S36" s="4"/>
      <c r="T36" s="4"/>
      <c r="U36" s="4"/>
      <c r="V36" s="6" t="s">
        <v>314</v>
      </c>
      <c r="W36" s="5"/>
      <c r="X36" s="5" t="s">
        <v>232</v>
      </c>
      <c r="Y36" s="6"/>
      <c r="Z36" s="6"/>
      <c r="AA36" s="6"/>
      <c r="AB36" s="6"/>
      <c r="AC36" s="6" t="s">
        <v>430</v>
      </c>
    </row>
    <row r="37" spans="1:30" ht="12.5">
      <c r="A37" s="2">
        <f>A36+1</f>
        <v>26</v>
      </c>
      <c r="B37" s="69" t="s">
        <v>233</v>
      </c>
      <c r="C37" s="6" t="s">
        <v>4</v>
      </c>
      <c r="D37" s="87">
        <f>E37+F37</f>
        <v>0.15</v>
      </c>
      <c r="E37" s="87"/>
      <c r="F37" s="87">
        <f>SUM(G37:T37)</f>
        <v>0.15</v>
      </c>
      <c r="G37" s="86">
        <v>0.15</v>
      </c>
      <c r="H37" s="4"/>
      <c r="I37" s="4"/>
      <c r="J37" s="4"/>
      <c r="K37" s="4"/>
      <c r="L37" s="4"/>
      <c r="M37" s="4"/>
      <c r="N37" s="4"/>
      <c r="O37" s="4"/>
      <c r="P37" s="4"/>
      <c r="Q37" s="4"/>
      <c r="R37" s="4"/>
      <c r="S37" s="4"/>
      <c r="T37" s="4"/>
      <c r="U37" s="4"/>
      <c r="V37" s="6" t="s">
        <v>31</v>
      </c>
      <c r="W37" s="5"/>
      <c r="X37" s="5" t="s">
        <v>232</v>
      </c>
      <c r="Y37" s="6"/>
      <c r="Z37" s="6"/>
      <c r="AA37" s="6"/>
      <c r="AB37" s="6"/>
      <c r="AC37" s="6" t="s">
        <v>430</v>
      </c>
    </row>
    <row r="38" spans="1:30">
      <c r="A38" s="2">
        <f>A37+1</f>
        <v>27</v>
      </c>
      <c r="B38" s="69" t="s">
        <v>258</v>
      </c>
      <c r="C38" s="6" t="s">
        <v>4</v>
      </c>
      <c r="D38" s="44">
        <f>E38+F38</f>
        <v>0.7</v>
      </c>
      <c r="E38" s="44">
        <v>0.3</v>
      </c>
      <c r="F38" s="44">
        <f>SUM(G38:T38)</f>
        <v>0.39999999999999997</v>
      </c>
      <c r="G38" s="86">
        <v>0.25</v>
      </c>
      <c r="H38" s="4"/>
      <c r="I38" s="4">
        <v>0.05</v>
      </c>
      <c r="J38" s="4"/>
      <c r="K38" s="4"/>
      <c r="L38" s="4">
        <v>0.05</v>
      </c>
      <c r="M38" s="4"/>
      <c r="N38" s="4">
        <v>0.05</v>
      </c>
      <c r="O38" s="4"/>
      <c r="P38" s="4"/>
      <c r="Q38" s="4"/>
      <c r="R38" s="4"/>
      <c r="S38" s="4"/>
      <c r="T38" s="4"/>
      <c r="U38" s="4"/>
      <c r="V38" s="6" t="s">
        <v>33</v>
      </c>
      <c r="W38" s="5"/>
      <c r="X38" s="5" t="s">
        <v>232</v>
      </c>
      <c r="Y38" s="6"/>
      <c r="Z38" s="6" t="s">
        <v>430</v>
      </c>
      <c r="AA38" s="6"/>
      <c r="AB38" s="6"/>
      <c r="AC38" s="6"/>
    </row>
    <row r="39" spans="1:30">
      <c r="A39" s="2">
        <f t="shared" ref="A39:A41" si="5">A38+1</f>
        <v>28</v>
      </c>
      <c r="B39" s="69" t="s">
        <v>234</v>
      </c>
      <c r="C39" s="6" t="s">
        <v>4</v>
      </c>
      <c r="D39" s="44">
        <f>E39+F39</f>
        <v>0.95</v>
      </c>
      <c r="E39" s="44"/>
      <c r="F39" s="44">
        <f>SUM(G39:T39)</f>
        <v>0.95</v>
      </c>
      <c r="G39" s="86">
        <v>0.95</v>
      </c>
      <c r="H39" s="4"/>
      <c r="I39" s="4"/>
      <c r="J39" s="4"/>
      <c r="K39" s="4"/>
      <c r="L39" s="4"/>
      <c r="M39" s="4"/>
      <c r="N39" s="4"/>
      <c r="O39" s="4"/>
      <c r="P39" s="4"/>
      <c r="Q39" s="4"/>
      <c r="R39" s="4"/>
      <c r="S39" s="4"/>
      <c r="T39" s="4"/>
      <c r="U39" s="4"/>
      <c r="V39" s="6" t="s">
        <v>10</v>
      </c>
      <c r="W39" s="5"/>
      <c r="X39" s="5" t="s">
        <v>232</v>
      </c>
      <c r="Y39" s="6"/>
      <c r="Z39" s="6"/>
      <c r="AA39" s="6"/>
      <c r="AB39" s="6"/>
      <c r="AC39" s="6" t="s">
        <v>430</v>
      </c>
    </row>
    <row r="40" spans="1:30" ht="125">
      <c r="A40" s="2">
        <f t="shared" si="5"/>
        <v>29</v>
      </c>
      <c r="B40" s="69" t="s">
        <v>377</v>
      </c>
      <c r="C40" s="6" t="s">
        <v>4</v>
      </c>
      <c r="D40" s="44">
        <f>E40+F40</f>
        <v>4.5</v>
      </c>
      <c r="E40" s="44">
        <v>0</v>
      </c>
      <c r="F40" s="44">
        <f>SUM(G40:T40)</f>
        <v>4.5</v>
      </c>
      <c r="G40" s="87">
        <v>4.5</v>
      </c>
      <c r="H40" s="4"/>
      <c r="I40" s="4"/>
      <c r="J40" s="4"/>
      <c r="K40" s="4"/>
      <c r="L40" s="4"/>
      <c r="M40" s="4"/>
      <c r="N40" s="4"/>
      <c r="O40" s="4"/>
      <c r="P40" s="4"/>
      <c r="Q40" s="4"/>
      <c r="R40" s="4"/>
      <c r="S40" s="4"/>
      <c r="T40" s="4"/>
      <c r="U40" s="4"/>
      <c r="V40" s="6" t="s">
        <v>10</v>
      </c>
      <c r="W40" s="5"/>
      <c r="X40" s="5" t="s">
        <v>232</v>
      </c>
      <c r="Y40" s="6" t="s">
        <v>316</v>
      </c>
      <c r="Z40" s="6"/>
      <c r="AA40" s="6"/>
      <c r="AB40" s="6"/>
      <c r="AC40" s="6" t="s">
        <v>430</v>
      </c>
    </row>
    <row r="41" spans="1:30" ht="12.5">
      <c r="A41" s="2">
        <f t="shared" si="5"/>
        <v>30</v>
      </c>
      <c r="B41" s="69" t="s">
        <v>270</v>
      </c>
      <c r="C41" s="6" t="s">
        <v>18</v>
      </c>
      <c r="D41" s="87">
        <f>E41+F41</f>
        <v>0.51</v>
      </c>
      <c r="E41" s="87">
        <v>0.4</v>
      </c>
      <c r="F41" s="87">
        <f>SUM(G41:T41)</f>
        <v>0.11</v>
      </c>
      <c r="G41" s="87"/>
      <c r="H41" s="4"/>
      <c r="I41" s="4">
        <v>0.06</v>
      </c>
      <c r="J41" s="4"/>
      <c r="K41" s="4"/>
      <c r="L41" s="4"/>
      <c r="M41" s="4"/>
      <c r="N41" s="4">
        <v>0.05</v>
      </c>
      <c r="O41" s="4"/>
      <c r="P41" s="4"/>
      <c r="Q41" s="4"/>
      <c r="R41" s="4"/>
      <c r="S41" s="4"/>
      <c r="T41" s="4"/>
      <c r="U41" s="4"/>
      <c r="V41" s="6"/>
      <c r="W41" s="5"/>
      <c r="X41" s="5"/>
      <c r="Y41" s="6"/>
      <c r="Z41" s="6"/>
      <c r="AA41" s="6"/>
      <c r="AB41" s="6"/>
      <c r="AC41" s="6" t="s">
        <v>430</v>
      </c>
      <c r="AD41" s="7" t="s">
        <v>439</v>
      </c>
    </row>
    <row r="42" spans="1:30" ht="39" customHeight="1">
      <c r="A42" s="2">
        <f>A41+1</f>
        <v>31</v>
      </c>
      <c r="B42" s="75" t="s">
        <v>440</v>
      </c>
      <c r="C42" s="6" t="s">
        <v>4</v>
      </c>
      <c r="D42" s="4">
        <v>2.61</v>
      </c>
      <c r="E42" s="4">
        <v>1.64</v>
      </c>
      <c r="F42" s="4">
        <v>0.97</v>
      </c>
      <c r="G42" s="4">
        <v>0.13</v>
      </c>
      <c r="H42" s="4"/>
      <c r="I42" s="4">
        <v>0.15</v>
      </c>
      <c r="J42" s="4"/>
      <c r="K42" s="4"/>
      <c r="L42" s="4">
        <v>0.26</v>
      </c>
      <c r="M42" s="4"/>
      <c r="N42" s="4">
        <v>0.19</v>
      </c>
      <c r="O42" s="4"/>
      <c r="P42" s="4"/>
      <c r="Q42" s="4"/>
      <c r="R42" s="4"/>
      <c r="S42" s="4"/>
      <c r="T42" s="4"/>
      <c r="U42" s="4">
        <v>0.24</v>
      </c>
      <c r="V42" s="6" t="s">
        <v>326</v>
      </c>
      <c r="W42" s="6"/>
      <c r="X42" s="6" t="s">
        <v>232</v>
      </c>
      <c r="Y42" s="6">
        <v>2022</v>
      </c>
      <c r="Z42" s="6"/>
      <c r="AA42" s="6"/>
      <c r="AB42" s="6"/>
      <c r="AC42" s="6" t="s">
        <v>430</v>
      </c>
      <c r="AD42" s="7" t="s">
        <v>441</v>
      </c>
    </row>
    <row r="43" spans="1:30" s="57" customFormat="1" ht="39">
      <c r="A43" s="83" t="s">
        <v>14</v>
      </c>
      <c r="B43" s="84" t="s">
        <v>382</v>
      </c>
      <c r="C43" s="9"/>
      <c r="D43" s="48"/>
      <c r="E43" s="1"/>
      <c r="F43" s="1"/>
      <c r="G43" s="45"/>
      <c r="H43" s="1"/>
      <c r="I43" s="1"/>
      <c r="J43" s="1"/>
      <c r="K43" s="1"/>
      <c r="L43" s="1"/>
      <c r="M43" s="1"/>
      <c r="N43" s="1"/>
      <c r="O43" s="1"/>
      <c r="P43" s="1"/>
      <c r="Q43" s="1"/>
      <c r="R43" s="1"/>
      <c r="S43" s="1"/>
      <c r="T43" s="1"/>
      <c r="U43" s="1"/>
      <c r="V43" s="9"/>
      <c r="W43" s="10"/>
      <c r="X43" s="10"/>
      <c r="Y43" s="9"/>
      <c r="Z43" s="9"/>
      <c r="AA43" s="9"/>
      <c r="AB43" s="9"/>
      <c r="AC43" s="9"/>
    </row>
    <row r="44" spans="1:30" ht="39" customHeight="1">
      <c r="A44" s="2">
        <f>A42+1</f>
        <v>32</v>
      </c>
      <c r="B44" s="75" t="s">
        <v>381</v>
      </c>
      <c r="C44" s="6" t="s">
        <v>15</v>
      </c>
      <c r="D44" s="4">
        <f>E44+F44</f>
        <v>9.3000000000000007</v>
      </c>
      <c r="E44" s="4"/>
      <c r="F44" s="4">
        <f>SUM(G44:U44)</f>
        <v>9.3000000000000007</v>
      </c>
      <c r="G44" s="4">
        <v>9.3000000000000007</v>
      </c>
      <c r="H44" s="4"/>
      <c r="I44" s="4"/>
      <c r="J44" s="4"/>
      <c r="K44" s="4"/>
      <c r="L44" s="4"/>
      <c r="M44" s="4"/>
      <c r="N44" s="4"/>
      <c r="O44" s="4"/>
      <c r="P44" s="4"/>
      <c r="Q44" s="4"/>
      <c r="R44" s="4"/>
      <c r="S44" s="4"/>
      <c r="T44" s="4"/>
      <c r="U44" s="4"/>
      <c r="V44" s="6" t="s">
        <v>10</v>
      </c>
      <c r="W44" s="6"/>
      <c r="X44" s="6" t="s">
        <v>232</v>
      </c>
      <c r="Y44" s="6" t="s">
        <v>386</v>
      </c>
      <c r="Z44" s="6"/>
      <c r="AA44" s="6"/>
      <c r="AB44" s="6"/>
      <c r="AC44" s="6" t="s">
        <v>430</v>
      </c>
      <c r="AD44" s="7" t="s">
        <v>442</v>
      </c>
    </row>
    <row r="45" spans="1:30" ht="39" customHeight="1">
      <c r="A45" s="2">
        <f>A44+1</f>
        <v>33</v>
      </c>
      <c r="B45" s="75" t="s">
        <v>235</v>
      </c>
      <c r="C45" s="6" t="s">
        <v>20</v>
      </c>
      <c r="D45" s="4">
        <f t="shared" ref="D45:D47" si="6">E45+F45</f>
        <v>7.9</v>
      </c>
      <c r="E45" s="4"/>
      <c r="F45" s="4">
        <f t="shared" ref="F45:F47" si="7">SUM(G45:U45)</f>
        <v>7.9</v>
      </c>
      <c r="G45" s="4">
        <v>7.9</v>
      </c>
      <c r="H45" s="4"/>
      <c r="I45" s="4"/>
      <c r="J45" s="4"/>
      <c r="K45" s="4"/>
      <c r="L45" s="4"/>
      <c r="M45" s="4"/>
      <c r="N45" s="4"/>
      <c r="O45" s="4"/>
      <c r="P45" s="4"/>
      <c r="Q45" s="4"/>
      <c r="R45" s="4"/>
      <c r="S45" s="4"/>
      <c r="T45" s="4"/>
      <c r="U45" s="4"/>
      <c r="V45" s="6" t="s">
        <v>10</v>
      </c>
      <c r="W45" s="6"/>
      <c r="X45" s="6" t="s">
        <v>232</v>
      </c>
      <c r="Y45" s="6" t="s">
        <v>386</v>
      </c>
      <c r="Z45" s="6"/>
      <c r="AA45" s="6"/>
      <c r="AB45" s="6"/>
      <c r="AC45" s="6" t="s">
        <v>430</v>
      </c>
      <c r="AD45" s="7" t="s">
        <v>442</v>
      </c>
    </row>
    <row r="46" spans="1:30" ht="39" customHeight="1">
      <c r="A46" s="2">
        <f t="shared" ref="A46:A47" si="8">A45+1</f>
        <v>34</v>
      </c>
      <c r="B46" s="75" t="s">
        <v>383</v>
      </c>
      <c r="C46" s="6" t="s">
        <v>20</v>
      </c>
      <c r="D46" s="4">
        <f t="shared" si="6"/>
        <v>8.3000000000000007</v>
      </c>
      <c r="E46" s="4"/>
      <c r="F46" s="4">
        <f t="shared" si="7"/>
        <v>8.3000000000000007</v>
      </c>
      <c r="G46" s="4">
        <v>8.3000000000000007</v>
      </c>
      <c r="H46" s="4"/>
      <c r="I46" s="4"/>
      <c r="J46" s="4"/>
      <c r="K46" s="4"/>
      <c r="L46" s="4"/>
      <c r="M46" s="4"/>
      <c r="N46" s="4"/>
      <c r="O46" s="4"/>
      <c r="P46" s="4"/>
      <c r="Q46" s="4"/>
      <c r="R46" s="4"/>
      <c r="S46" s="4"/>
      <c r="T46" s="4"/>
      <c r="U46" s="4"/>
      <c r="V46" s="6" t="s">
        <v>10</v>
      </c>
      <c r="W46" s="6"/>
      <c r="X46" s="6" t="s">
        <v>232</v>
      </c>
      <c r="Y46" s="6" t="s">
        <v>386</v>
      </c>
      <c r="Z46" s="6"/>
      <c r="AA46" s="6"/>
      <c r="AB46" s="6"/>
      <c r="AC46" s="6" t="s">
        <v>430</v>
      </c>
      <c r="AD46" s="7" t="s">
        <v>442</v>
      </c>
    </row>
    <row r="47" spans="1:30" ht="39" customHeight="1">
      <c r="A47" s="2">
        <f t="shared" si="8"/>
        <v>35</v>
      </c>
      <c r="B47" s="75" t="s">
        <v>384</v>
      </c>
      <c r="C47" s="6" t="s">
        <v>385</v>
      </c>
      <c r="D47" s="4">
        <f t="shared" si="6"/>
        <v>9.6</v>
      </c>
      <c r="E47" s="4"/>
      <c r="F47" s="4">
        <f t="shared" si="7"/>
        <v>9.6</v>
      </c>
      <c r="G47" s="4">
        <v>9.6</v>
      </c>
      <c r="H47" s="4"/>
      <c r="I47" s="4"/>
      <c r="J47" s="4"/>
      <c r="K47" s="4"/>
      <c r="L47" s="4"/>
      <c r="M47" s="4"/>
      <c r="N47" s="4"/>
      <c r="O47" s="4"/>
      <c r="P47" s="4"/>
      <c r="Q47" s="4"/>
      <c r="R47" s="4"/>
      <c r="S47" s="4"/>
      <c r="T47" s="4"/>
      <c r="U47" s="4"/>
      <c r="V47" s="6" t="s">
        <v>10</v>
      </c>
      <c r="W47" s="6"/>
      <c r="X47" s="6" t="s">
        <v>232</v>
      </c>
      <c r="Y47" s="6" t="s">
        <v>386</v>
      </c>
      <c r="Z47" s="6"/>
      <c r="AA47" s="6"/>
      <c r="AB47" s="6"/>
      <c r="AC47" s="6" t="s">
        <v>430</v>
      </c>
      <c r="AD47" s="7" t="s">
        <v>442</v>
      </c>
    </row>
    <row r="48" spans="1:30" s="57" customFormat="1" ht="39">
      <c r="A48" s="83" t="s">
        <v>65</v>
      </c>
      <c r="B48" s="84" t="s">
        <v>399</v>
      </c>
      <c r="C48" s="9"/>
      <c r="D48" s="48"/>
      <c r="E48" s="1"/>
      <c r="F48" s="1"/>
      <c r="G48" s="45"/>
      <c r="H48" s="1"/>
      <c r="I48" s="1"/>
      <c r="J48" s="1"/>
      <c r="K48" s="1"/>
      <c r="L48" s="1"/>
      <c r="M48" s="1"/>
      <c r="N48" s="1"/>
      <c r="O48" s="1"/>
      <c r="P48" s="1"/>
      <c r="Q48" s="1"/>
      <c r="R48" s="1"/>
      <c r="S48" s="1"/>
      <c r="T48" s="1"/>
      <c r="U48" s="1"/>
      <c r="V48" s="9"/>
      <c r="W48" s="10"/>
      <c r="X48" s="10"/>
      <c r="Y48" s="9"/>
      <c r="Z48" s="9"/>
      <c r="AA48" s="9"/>
      <c r="AB48" s="9"/>
      <c r="AC48" s="9"/>
    </row>
    <row r="49" spans="1:30" ht="112.5">
      <c r="A49" s="2">
        <f>A47+1</f>
        <v>36</v>
      </c>
      <c r="B49" s="75" t="s">
        <v>400</v>
      </c>
      <c r="C49" s="6" t="s">
        <v>7</v>
      </c>
      <c r="D49" s="4">
        <v>25.955299999999998</v>
      </c>
      <c r="E49" s="4">
        <v>25.49</v>
      </c>
      <c r="F49" s="4">
        <v>0.46529999999999999</v>
      </c>
      <c r="G49" s="4">
        <v>0.46529999999999999</v>
      </c>
      <c r="H49" s="4"/>
      <c r="I49" s="4"/>
      <c r="J49" s="4"/>
      <c r="K49" s="4"/>
      <c r="L49" s="4"/>
      <c r="M49" s="4"/>
      <c r="N49" s="4"/>
      <c r="O49" s="4"/>
      <c r="P49" s="4"/>
      <c r="Q49" s="4"/>
      <c r="R49" s="4"/>
      <c r="S49" s="4"/>
      <c r="T49" s="4"/>
      <c r="U49" s="4"/>
      <c r="V49" s="6" t="s">
        <v>477</v>
      </c>
      <c r="W49" s="6"/>
      <c r="X49" s="6" t="s">
        <v>232</v>
      </c>
      <c r="Y49" s="6" t="s">
        <v>402</v>
      </c>
      <c r="Z49" s="6" t="s">
        <v>430</v>
      </c>
      <c r="AB49" s="6"/>
      <c r="AC49" s="6"/>
    </row>
    <row r="50" spans="1:30" ht="39" customHeight="1">
      <c r="A50" s="2">
        <f>A49+1</f>
        <v>37</v>
      </c>
      <c r="B50" s="75" t="s">
        <v>404</v>
      </c>
      <c r="C50" s="6" t="s">
        <v>4</v>
      </c>
      <c r="D50" s="4">
        <f>E50+F50</f>
        <v>0.1</v>
      </c>
      <c r="E50" s="4"/>
      <c r="F50" s="4">
        <f>SUM(G50:U50)</f>
        <v>0.1</v>
      </c>
      <c r="G50" s="4">
        <v>0.1</v>
      </c>
      <c r="H50" s="4"/>
      <c r="I50" s="4"/>
      <c r="J50" s="4"/>
      <c r="K50" s="4"/>
      <c r="L50" s="4"/>
      <c r="M50" s="4"/>
      <c r="N50" s="4"/>
      <c r="O50" s="4"/>
      <c r="P50" s="4"/>
      <c r="Q50" s="4"/>
      <c r="R50" s="4"/>
      <c r="S50" s="4"/>
      <c r="T50" s="4"/>
      <c r="U50" s="4"/>
      <c r="V50" s="6" t="s">
        <v>406</v>
      </c>
      <c r="W50" s="6"/>
      <c r="X50" s="6" t="s">
        <v>232</v>
      </c>
      <c r="Y50" s="6" t="s">
        <v>403</v>
      </c>
      <c r="Z50" s="6" t="s">
        <v>430</v>
      </c>
      <c r="AA50" s="6"/>
      <c r="AB50" s="6"/>
      <c r="AC50" s="6"/>
    </row>
    <row r="51" spans="1:30" ht="39" customHeight="1">
      <c r="A51" s="2">
        <f>A50+1</f>
        <v>38</v>
      </c>
      <c r="B51" s="75" t="s">
        <v>405</v>
      </c>
      <c r="C51" s="6" t="s">
        <v>4</v>
      </c>
      <c r="D51" s="4">
        <f>E51+F51</f>
        <v>0.1</v>
      </c>
      <c r="E51" s="4"/>
      <c r="F51" s="4">
        <f>SUM(G51:U51)</f>
        <v>0.1</v>
      </c>
      <c r="G51" s="4">
        <v>0.1</v>
      </c>
      <c r="H51" s="4"/>
      <c r="I51" s="4"/>
      <c r="J51" s="4"/>
      <c r="K51" s="4"/>
      <c r="L51" s="4"/>
      <c r="M51" s="4"/>
      <c r="N51" s="4"/>
      <c r="O51" s="4"/>
      <c r="P51" s="4"/>
      <c r="Q51" s="4"/>
      <c r="R51" s="4"/>
      <c r="S51" s="4"/>
      <c r="T51" s="4"/>
      <c r="U51" s="4"/>
      <c r="V51" s="6" t="s">
        <v>407</v>
      </c>
      <c r="W51" s="6"/>
      <c r="X51" s="6" t="s">
        <v>232</v>
      </c>
      <c r="Y51" s="6" t="s">
        <v>403</v>
      </c>
      <c r="Z51" s="6"/>
      <c r="AA51" s="6"/>
      <c r="AB51" s="6"/>
      <c r="AC51" s="6" t="s">
        <v>430</v>
      </c>
    </row>
    <row r="52" spans="1:30" ht="62.5">
      <c r="A52" s="2">
        <f t="shared" ref="A52" si="9">A51+1</f>
        <v>39</v>
      </c>
      <c r="B52" s="75" t="s">
        <v>229</v>
      </c>
      <c r="C52" s="6" t="s">
        <v>18</v>
      </c>
      <c r="D52" s="4">
        <f t="shared" ref="D52:D60" si="10">E52+F52</f>
        <v>0.5</v>
      </c>
      <c r="E52" s="4">
        <v>0.3</v>
      </c>
      <c r="F52" s="4">
        <f t="shared" ref="F52:F60" si="11">SUM(G52:U52)</f>
        <v>0.2</v>
      </c>
      <c r="G52" s="4"/>
      <c r="H52" s="4"/>
      <c r="I52" s="4">
        <v>0.15</v>
      </c>
      <c r="J52" s="4"/>
      <c r="K52" s="4"/>
      <c r="L52" s="4"/>
      <c r="M52" s="4"/>
      <c r="N52" s="4">
        <v>0.05</v>
      </c>
      <c r="O52" s="4"/>
      <c r="P52" s="4"/>
      <c r="Q52" s="4"/>
      <c r="R52" s="4"/>
      <c r="S52" s="4"/>
      <c r="T52" s="4"/>
      <c r="U52" s="4"/>
      <c r="V52" s="6" t="s">
        <v>414</v>
      </c>
      <c r="W52" s="6"/>
      <c r="X52" s="6" t="s">
        <v>232</v>
      </c>
      <c r="Y52" s="6" t="s">
        <v>421</v>
      </c>
      <c r="Z52" s="6"/>
      <c r="AA52" s="6"/>
      <c r="AB52" s="6"/>
      <c r="AC52" s="6" t="s">
        <v>430</v>
      </c>
    </row>
    <row r="53" spans="1:30" ht="62.5">
      <c r="A53" s="2">
        <f>A52+1</f>
        <v>40</v>
      </c>
      <c r="B53" s="75" t="s">
        <v>408</v>
      </c>
      <c r="C53" s="6" t="s">
        <v>4</v>
      </c>
      <c r="D53" s="4">
        <f t="shared" si="10"/>
        <v>0.25</v>
      </c>
      <c r="E53" s="4">
        <v>0.1</v>
      </c>
      <c r="F53" s="4">
        <f t="shared" si="11"/>
        <v>0.15000000000000002</v>
      </c>
      <c r="G53" s="4">
        <v>0.1</v>
      </c>
      <c r="H53" s="4"/>
      <c r="I53" s="4">
        <v>0.05</v>
      </c>
      <c r="J53" s="4"/>
      <c r="K53" s="4"/>
      <c r="L53" s="4"/>
      <c r="M53" s="4"/>
      <c r="N53" s="4"/>
      <c r="O53" s="4"/>
      <c r="P53" s="4"/>
      <c r="Q53" s="4"/>
      <c r="R53" s="4"/>
      <c r="S53" s="4"/>
      <c r="T53" s="4"/>
      <c r="U53" s="4"/>
      <c r="V53" s="6" t="s">
        <v>415</v>
      </c>
      <c r="W53" s="6"/>
      <c r="X53" s="6" t="s">
        <v>232</v>
      </c>
      <c r="Y53" s="6" t="s">
        <v>422</v>
      </c>
      <c r="Z53" s="6"/>
      <c r="AA53" s="6"/>
      <c r="AB53" s="6"/>
      <c r="AC53" s="6" t="s">
        <v>430</v>
      </c>
    </row>
    <row r="54" spans="1:30" ht="62.5">
      <c r="A54" s="2">
        <f>A53+1</f>
        <v>41</v>
      </c>
      <c r="B54" s="75" t="s">
        <v>409</v>
      </c>
      <c r="C54" s="6" t="s">
        <v>18</v>
      </c>
      <c r="D54" s="4">
        <f t="shared" si="10"/>
        <v>0.5</v>
      </c>
      <c r="E54" s="4">
        <v>0.3</v>
      </c>
      <c r="F54" s="4">
        <f t="shared" si="11"/>
        <v>0.2</v>
      </c>
      <c r="G54" s="4"/>
      <c r="H54" s="4"/>
      <c r="I54" s="4">
        <v>0.15</v>
      </c>
      <c r="J54" s="4"/>
      <c r="K54" s="4"/>
      <c r="L54" s="4"/>
      <c r="M54" s="4"/>
      <c r="N54" s="4">
        <v>0.05</v>
      </c>
      <c r="O54" s="4"/>
      <c r="P54" s="4"/>
      <c r="Q54" s="4"/>
      <c r="R54" s="4"/>
      <c r="S54" s="4"/>
      <c r="T54" s="4"/>
      <c r="U54" s="4"/>
      <c r="V54" s="6" t="s">
        <v>31</v>
      </c>
      <c r="W54" s="6"/>
      <c r="X54" s="6" t="s">
        <v>232</v>
      </c>
      <c r="Y54" s="6" t="s">
        <v>423</v>
      </c>
      <c r="Z54" s="6"/>
      <c r="AA54" s="6"/>
      <c r="AB54" s="6"/>
      <c r="AC54" s="6" t="s">
        <v>430</v>
      </c>
      <c r="AD54" s="7" t="s">
        <v>443</v>
      </c>
    </row>
    <row r="55" spans="1:30" ht="62.5">
      <c r="A55" s="2">
        <f t="shared" ref="A55:A60" si="12">A54+1</f>
        <v>42</v>
      </c>
      <c r="B55" s="75" t="s">
        <v>327</v>
      </c>
      <c r="C55" s="6" t="s">
        <v>18</v>
      </c>
      <c r="D55" s="4">
        <f t="shared" si="10"/>
        <v>0.59</v>
      </c>
      <c r="E55" s="4">
        <v>0.1</v>
      </c>
      <c r="F55" s="4">
        <f t="shared" si="11"/>
        <v>0.49</v>
      </c>
      <c r="G55" s="4"/>
      <c r="H55" s="4"/>
      <c r="I55" s="4">
        <v>0.3</v>
      </c>
      <c r="J55" s="4"/>
      <c r="K55" s="4"/>
      <c r="L55" s="4"/>
      <c r="M55" s="4"/>
      <c r="N55" s="4">
        <v>0.19</v>
      </c>
      <c r="O55" s="4"/>
      <c r="P55" s="4"/>
      <c r="Q55" s="4"/>
      <c r="R55" s="4"/>
      <c r="S55" s="4"/>
      <c r="T55" s="4"/>
      <c r="U55" s="4"/>
      <c r="V55" s="6" t="s">
        <v>417</v>
      </c>
      <c r="W55" s="6"/>
      <c r="X55" s="6" t="s">
        <v>232</v>
      </c>
      <c r="Y55" s="6" t="s">
        <v>424</v>
      </c>
      <c r="Z55" s="6"/>
      <c r="AA55" s="6"/>
      <c r="AB55" s="6"/>
      <c r="AC55" s="6" t="s">
        <v>430</v>
      </c>
      <c r="AD55" s="7" t="s">
        <v>443</v>
      </c>
    </row>
    <row r="56" spans="1:30" ht="62.5">
      <c r="A56" s="2">
        <f>A55+1</f>
        <v>43</v>
      </c>
      <c r="B56" s="75" t="s">
        <v>410</v>
      </c>
      <c r="C56" s="6" t="s">
        <v>4</v>
      </c>
      <c r="D56" s="4">
        <f t="shared" si="10"/>
        <v>0.38</v>
      </c>
      <c r="E56" s="4"/>
      <c r="F56" s="4">
        <f t="shared" si="11"/>
        <v>0.38</v>
      </c>
      <c r="G56" s="4"/>
      <c r="H56" s="4">
        <v>0.38</v>
      </c>
      <c r="I56" s="4"/>
      <c r="J56" s="4"/>
      <c r="K56" s="4"/>
      <c r="L56" s="4"/>
      <c r="M56" s="4"/>
      <c r="N56" s="4"/>
      <c r="O56" s="4"/>
      <c r="P56" s="4"/>
      <c r="Q56" s="4"/>
      <c r="R56" s="4"/>
      <c r="S56" s="4"/>
      <c r="T56" s="4"/>
      <c r="U56" s="4"/>
      <c r="V56" s="6" t="s">
        <v>418</v>
      </c>
      <c r="W56" s="6"/>
      <c r="X56" s="6" t="s">
        <v>232</v>
      </c>
      <c r="Y56" s="6" t="s">
        <v>425</v>
      </c>
      <c r="Z56" s="6"/>
      <c r="AA56" s="6"/>
      <c r="AB56" s="6"/>
      <c r="AC56" s="6" t="s">
        <v>430</v>
      </c>
    </row>
    <row r="57" spans="1:30" ht="62.5">
      <c r="A57" s="2">
        <f t="shared" si="12"/>
        <v>44</v>
      </c>
      <c r="B57" s="75" t="s">
        <v>444</v>
      </c>
      <c r="C57" s="6" t="s">
        <v>18</v>
      </c>
      <c r="D57" s="4">
        <f t="shared" si="10"/>
        <v>0.54</v>
      </c>
      <c r="E57" s="4">
        <v>0.4</v>
      </c>
      <c r="F57" s="4">
        <f t="shared" si="11"/>
        <v>0.14000000000000001</v>
      </c>
      <c r="G57" s="4"/>
      <c r="H57" s="4"/>
      <c r="I57" s="4"/>
      <c r="J57" s="4"/>
      <c r="K57" s="4"/>
      <c r="L57" s="4"/>
      <c r="M57" s="4"/>
      <c r="N57" s="4">
        <v>0.14000000000000001</v>
      </c>
      <c r="O57" s="4"/>
      <c r="P57" s="4"/>
      <c r="Q57" s="4"/>
      <c r="R57" s="4"/>
      <c r="S57" s="4"/>
      <c r="T57" s="4"/>
      <c r="U57" s="4"/>
      <c r="V57" s="6" t="s">
        <v>419</v>
      </c>
      <c r="W57" s="6"/>
      <c r="X57" s="6" t="s">
        <v>232</v>
      </c>
      <c r="Y57" s="6" t="s">
        <v>426</v>
      </c>
      <c r="Z57" s="6"/>
      <c r="AA57" s="6"/>
      <c r="AB57" s="6"/>
      <c r="AC57" s="6" t="s">
        <v>430</v>
      </c>
    </row>
    <row r="58" spans="1:30" ht="39" customHeight="1">
      <c r="A58" s="2">
        <f t="shared" si="12"/>
        <v>45</v>
      </c>
      <c r="B58" s="75" t="s">
        <v>445</v>
      </c>
      <c r="C58" s="6" t="s">
        <v>19</v>
      </c>
      <c r="D58" s="4">
        <f t="shared" si="10"/>
        <v>7.8</v>
      </c>
      <c r="E58" s="4">
        <v>1</v>
      </c>
      <c r="F58" s="4">
        <f t="shared" si="11"/>
        <v>6.8</v>
      </c>
      <c r="G58" s="4"/>
      <c r="H58" s="4">
        <v>1</v>
      </c>
      <c r="I58" s="4">
        <v>5.2</v>
      </c>
      <c r="J58" s="4"/>
      <c r="K58" s="4"/>
      <c r="L58" s="4"/>
      <c r="M58" s="4"/>
      <c r="N58" s="4">
        <v>0.6</v>
      </c>
      <c r="O58" s="4"/>
      <c r="P58" s="4"/>
      <c r="Q58" s="4"/>
      <c r="R58" s="4"/>
      <c r="S58" s="4"/>
      <c r="T58" s="4"/>
      <c r="U58" s="4"/>
      <c r="V58" s="6" t="s">
        <v>418</v>
      </c>
      <c r="W58" s="6"/>
      <c r="X58" s="6" t="s">
        <v>232</v>
      </c>
      <c r="Y58" s="6" t="s">
        <v>427</v>
      </c>
      <c r="Z58" s="6"/>
      <c r="AA58" s="6"/>
      <c r="AB58" s="6"/>
      <c r="AC58" s="6" t="s">
        <v>430</v>
      </c>
    </row>
    <row r="59" spans="1:30" ht="39" customHeight="1">
      <c r="A59" s="2">
        <f t="shared" si="12"/>
        <v>46</v>
      </c>
      <c r="B59" s="75" t="s">
        <v>231</v>
      </c>
      <c r="C59" s="6" t="s">
        <v>4</v>
      </c>
      <c r="D59" s="4">
        <f t="shared" si="10"/>
        <v>8.6999999999999993</v>
      </c>
      <c r="E59" s="4">
        <v>3</v>
      </c>
      <c r="F59" s="4">
        <f t="shared" si="11"/>
        <v>5.7</v>
      </c>
      <c r="G59" s="4">
        <v>5.7</v>
      </c>
      <c r="H59" s="4"/>
      <c r="I59" s="4"/>
      <c r="J59" s="4"/>
      <c r="K59" s="4"/>
      <c r="L59" s="4"/>
      <c r="M59" s="4"/>
      <c r="N59" s="4"/>
      <c r="O59" s="4"/>
      <c r="P59" s="4"/>
      <c r="Q59" s="4"/>
      <c r="R59" s="4"/>
      <c r="S59" s="4"/>
      <c r="T59" s="4"/>
      <c r="U59" s="4"/>
      <c r="V59" s="6" t="s">
        <v>417</v>
      </c>
      <c r="W59" s="6"/>
      <c r="X59" s="6" t="s">
        <v>232</v>
      </c>
      <c r="Y59" s="6" t="s">
        <v>427</v>
      </c>
      <c r="Z59" s="6"/>
      <c r="AA59" s="6"/>
      <c r="AB59" s="6"/>
      <c r="AC59" s="6" t="s">
        <v>430</v>
      </c>
    </row>
    <row r="60" spans="1:30" ht="39" customHeight="1">
      <c r="A60" s="2">
        <f t="shared" si="12"/>
        <v>47</v>
      </c>
      <c r="B60" s="75" t="s">
        <v>413</v>
      </c>
      <c r="C60" s="6" t="s">
        <v>4</v>
      </c>
      <c r="D60" s="4">
        <f t="shared" si="10"/>
        <v>5</v>
      </c>
      <c r="E60" s="4"/>
      <c r="F60" s="4">
        <f t="shared" si="11"/>
        <v>5</v>
      </c>
      <c r="G60" s="4">
        <v>4.3</v>
      </c>
      <c r="H60" s="4">
        <v>0.2</v>
      </c>
      <c r="I60" s="4">
        <v>0.4</v>
      </c>
      <c r="J60" s="4"/>
      <c r="K60" s="4"/>
      <c r="L60" s="4"/>
      <c r="M60" s="4"/>
      <c r="N60" s="4">
        <v>0.1</v>
      </c>
      <c r="O60" s="4"/>
      <c r="P60" s="4"/>
      <c r="Q60" s="4"/>
      <c r="R60" s="4"/>
      <c r="S60" s="4"/>
      <c r="T60" s="4"/>
      <c r="U60" s="4"/>
      <c r="V60" s="6" t="s">
        <v>420</v>
      </c>
      <c r="W60" s="6"/>
      <c r="X60" s="6" t="s">
        <v>232</v>
      </c>
      <c r="Y60" s="6" t="s">
        <v>427</v>
      </c>
      <c r="Z60" s="6"/>
      <c r="AA60" s="6"/>
      <c r="AB60" s="6"/>
      <c r="AC60" s="6" t="s">
        <v>430</v>
      </c>
    </row>
    <row r="61" spans="1:30" ht="26">
      <c r="A61" s="83" t="s">
        <v>23</v>
      </c>
      <c r="B61" s="84" t="s">
        <v>337</v>
      </c>
      <c r="C61" s="6"/>
      <c r="D61" s="48"/>
      <c r="E61" s="1"/>
      <c r="F61" s="1"/>
      <c r="G61" s="49"/>
      <c r="H61" s="4"/>
      <c r="I61" s="4"/>
      <c r="J61" s="4"/>
      <c r="K61" s="4"/>
      <c r="L61" s="4"/>
      <c r="M61" s="4"/>
      <c r="N61" s="4"/>
      <c r="O61" s="4"/>
      <c r="P61" s="4"/>
      <c r="Q61" s="4"/>
      <c r="R61" s="4"/>
      <c r="S61" s="4"/>
      <c r="T61" s="4"/>
      <c r="U61" s="4"/>
      <c r="V61" s="6"/>
      <c r="W61" s="5"/>
      <c r="X61" s="5"/>
      <c r="Y61" s="6"/>
      <c r="Z61" s="6"/>
      <c r="AA61" s="6"/>
      <c r="AB61" s="6"/>
      <c r="AC61" s="6"/>
    </row>
    <row r="62" spans="1:30" ht="26">
      <c r="A62" s="83" t="s">
        <v>2</v>
      </c>
      <c r="B62" s="84" t="s">
        <v>333</v>
      </c>
      <c r="C62" s="6"/>
      <c r="D62" s="48"/>
      <c r="E62" s="1"/>
      <c r="F62" s="1"/>
      <c r="G62" s="49"/>
      <c r="H62" s="4"/>
      <c r="I62" s="4"/>
      <c r="J62" s="4"/>
      <c r="K62" s="4"/>
      <c r="L62" s="4"/>
      <c r="M62" s="4"/>
      <c r="N62" s="4"/>
      <c r="O62" s="4"/>
      <c r="P62" s="4"/>
      <c r="Q62" s="4"/>
      <c r="R62" s="4"/>
      <c r="S62" s="4"/>
      <c r="T62" s="4"/>
      <c r="U62" s="4"/>
      <c r="V62" s="6"/>
      <c r="W62" s="5"/>
      <c r="X62" s="5"/>
      <c r="Y62" s="6"/>
      <c r="Z62" s="6"/>
      <c r="AA62" s="6"/>
      <c r="AB62" s="6"/>
      <c r="AC62" s="6"/>
    </row>
    <row r="63" spans="1:30" ht="37.5">
      <c r="A63" s="2">
        <f>A60+1</f>
        <v>48</v>
      </c>
      <c r="B63" s="60" t="s">
        <v>315</v>
      </c>
      <c r="C63" s="3" t="s">
        <v>16</v>
      </c>
      <c r="D63" s="4">
        <v>0.2</v>
      </c>
      <c r="E63" s="4"/>
      <c r="F63" s="4">
        <v>0.2</v>
      </c>
      <c r="G63" s="4">
        <v>0.2</v>
      </c>
      <c r="H63" s="4"/>
      <c r="I63" s="4"/>
      <c r="J63" s="4"/>
      <c r="K63" s="4"/>
      <c r="L63" s="4"/>
      <c r="M63" s="4"/>
      <c r="N63" s="4"/>
      <c r="O63" s="4"/>
      <c r="P63" s="4"/>
      <c r="Q63" s="4"/>
      <c r="R63" s="4"/>
      <c r="S63" s="4"/>
      <c r="T63" s="4"/>
      <c r="U63" s="4"/>
      <c r="V63" s="2" t="s">
        <v>5</v>
      </c>
      <c r="W63" s="5"/>
      <c r="X63" s="5" t="s">
        <v>239</v>
      </c>
      <c r="Y63" s="6"/>
      <c r="Z63" s="6"/>
      <c r="AA63" s="6"/>
      <c r="AB63" s="6"/>
      <c r="AC63" s="6" t="s">
        <v>430</v>
      </c>
    </row>
    <row r="64" spans="1:30" s="57" customFormat="1" ht="39">
      <c r="A64" s="83" t="s">
        <v>3</v>
      </c>
      <c r="B64" s="84" t="s">
        <v>387</v>
      </c>
      <c r="C64" s="9"/>
      <c r="D64" s="48"/>
      <c r="E64" s="1"/>
      <c r="F64" s="1"/>
      <c r="G64" s="45"/>
      <c r="H64" s="1"/>
      <c r="I64" s="1"/>
      <c r="J64" s="1"/>
      <c r="K64" s="1"/>
      <c r="L64" s="1"/>
      <c r="M64" s="1"/>
      <c r="N64" s="1"/>
      <c r="O64" s="1"/>
      <c r="P64" s="1"/>
      <c r="Q64" s="1"/>
      <c r="R64" s="1"/>
      <c r="S64" s="1"/>
      <c r="T64" s="1"/>
      <c r="U64" s="1"/>
      <c r="V64" s="9"/>
      <c r="W64" s="10"/>
      <c r="X64" s="10"/>
      <c r="Y64" s="9"/>
      <c r="Z64" s="9"/>
      <c r="AA64" s="9"/>
      <c r="AB64" s="9"/>
      <c r="AC64" s="9"/>
    </row>
    <row r="65" spans="1:30" ht="187.5">
      <c r="A65" s="2">
        <f>A63+1</f>
        <v>49</v>
      </c>
      <c r="B65" s="75" t="s">
        <v>379</v>
      </c>
      <c r="C65" s="3" t="s">
        <v>16</v>
      </c>
      <c r="D65" s="4">
        <f>E65+F65</f>
        <v>9.9</v>
      </c>
      <c r="E65" s="4"/>
      <c r="F65" s="4">
        <f>SUM(G65:U65)</f>
        <v>9.9</v>
      </c>
      <c r="G65" s="4">
        <v>9.9</v>
      </c>
      <c r="H65" s="4"/>
      <c r="I65" s="4"/>
      <c r="J65" s="4"/>
      <c r="K65" s="4"/>
      <c r="L65" s="4"/>
      <c r="M65" s="4"/>
      <c r="N65" s="4"/>
      <c r="O65" s="4"/>
      <c r="P65" s="4"/>
      <c r="Q65" s="4"/>
      <c r="R65" s="4"/>
      <c r="S65" s="4"/>
      <c r="T65" s="4"/>
      <c r="U65" s="4"/>
      <c r="V65" s="6" t="s">
        <v>29</v>
      </c>
      <c r="W65" s="6" t="s">
        <v>380</v>
      </c>
      <c r="X65" s="5" t="s">
        <v>239</v>
      </c>
      <c r="Y65" s="6">
        <v>2022</v>
      </c>
      <c r="Z65" s="6"/>
      <c r="AA65" s="6"/>
      <c r="AB65" s="6"/>
      <c r="AC65" s="6" t="s">
        <v>430</v>
      </c>
    </row>
    <row r="66" spans="1:30" ht="39">
      <c r="A66" s="83" t="s">
        <v>132</v>
      </c>
      <c r="B66" s="84" t="s">
        <v>378</v>
      </c>
      <c r="C66" s="3"/>
      <c r="D66" s="38"/>
      <c r="E66" s="38"/>
      <c r="F66" s="38"/>
      <c r="G66" s="4"/>
      <c r="H66" s="4"/>
      <c r="I66" s="4"/>
      <c r="J66" s="4"/>
      <c r="K66" s="4"/>
      <c r="L66" s="4"/>
      <c r="M66" s="4"/>
      <c r="N66" s="4"/>
      <c r="O66" s="4"/>
      <c r="P66" s="4"/>
      <c r="Q66" s="4"/>
      <c r="R66" s="4"/>
      <c r="S66" s="4"/>
      <c r="T66" s="4"/>
      <c r="U66" s="4"/>
      <c r="V66" s="6"/>
      <c r="W66" s="5"/>
      <c r="X66" s="5"/>
      <c r="Y66" s="6"/>
      <c r="Z66" s="6"/>
      <c r="AA66" s="6"/>
      <c r="AB66" s="6"/>
      <c r="AC66" s="6"/>
    </row>
    <row r="67" spans="1:30" ht="39">
      <c r="A67" s="83" t="s">
        <v>2</v>
      </c>
      <c r="B67" s="84" t="s">
        <v>336</v>
      </c>
      <c r="C67" s="3"/>
      <c r="D67" s="38"/>
      <c r="E67" s="38"/>
      <c r="F67" s="38"/>
      <c r="G67" s="4"/>
      <c r="H67" s="4"/>
      <c r="I67" s="4"/>
      <c r="J67" s="4"/>
      <c r="K67" s="4"/>
      <c r="L67" s="4"/>
      <c r="M67" s="4"/>
      <c r="N67" s="4"/>
      <c r="O67" s="4"/>
      <c r="P67" s="4"/>
      <c r="Q67" s="4"/>
      <c r="R67" s="4"/>
      <c r="S67" s="4"/>
      <c r="T67" s="4"/>
      <c r="U67" s="4"/>
      <c r="V67" s="6"/>
      <c r="W67" s="5"/>
      <c r="X67" s="5"/>
      <c r="Y67" s="6"/>
      <c r="Z67" s="6"/>
      <c r="AA67" s="6"/>
      <c r="AB67" s="6"/>
      <c r="AC67" s="6"/>
    </row>
    <row r="68" spans="1:30" ht="37.5">
      <c r="A68" s="2">
        <f>A63+1</f>
        <v>49</v>
      </c>
      <c r="B68" s="5" t="s">
        <v>72</v>
      </c>
      <c r="C68" s="4" t="s">
        <v>20</v>
      </c>
      <c r="D68" s="4">
        <v>2.1569999999999999E-2</v>
      </c>
      <c r="E68" s="4"/>
      <c r="F68" s="4">
        <f t="shared" ref="F68:F77" si="13">SUM(G68:U68)</f>
        <v>0.02</v>
      </c>
      <c r="G68" s="4"/>
      <c r="H68" s="4"/>
      <c r="I68" s="4">
        <v>0.02</v>
      </c>
      <c r="J68" s="4"/>
      <c r="K68" s="4"/>
      <c r="L68" s="4"/>
      <c r="M68" s="4"/>
      <c r="N68" s="4"/>
      <c r="O68" s="4"/>
      <c r="P68" s="4"/>
      <c r="Q68" s="4"/>
      <c r="R68" s="4"/>
      <c r="S68" s="4"/>
      <c r="T68" s="4"/>
      <c r="U68" s="4"/>
      <c r="V68" s="2" t="s">
        <v>10</v>
      </c>
      <c r="W68" s="5" t="s">
        <v>73</v>
      </c>
      <c r="X68" s="5" t="s">
        <v>239</v>
      </c>
      <c r="Y68" s="6"/>
      <c r="Z68" s="6"/>
      <c r="AA68" s="6"/>
      <c r="AB68" s="6"/>
      <c r="AC68" s="6" t="s">
        <v>430</v>
      </c>
    </row>
    <row r="69" spans="1:30" ht="37.5">
      <c r="A69" s="2">
        <f>A68+1</f>
        <v>50</v>
      </c>
      <c r="B69" s="5" t="s">
        <v>136</v>
      </c>
      <c r="C69" s="4" t="s">
        <v>20</v>
      </c>
      <c r="D69" s="4">
        <v>0.03</v>
      </c>
      <c r="E69" s="4"/>
      <c r="F69" s="4">
        <f t="shared" si="13"/>
        <v>0.03</v>
      </c>
      <c r="G69" s="4"/>
      <c r="H69" s="4">
        <v>0.03</v>
      </c>
      <c r="I69" s="4"/>
      <c r="J69" s="4"/>
      <c r="K69" s="4"/>
      <c r="L69" s="4"/>
      <c r="M69" s="4"/>
      <c r="N69" s="4"/>
      <c r="O69" s="4"/>
      <c r="P69" s="4"/>
      <c r="Q69" s="4"/>
      <c r="R69" s="4"/>
      <c r="S69" s="4"/>
      <c r="T69" s="4"/>
      <c r="U69" s="4"/>
      <c r="V69" s="6" t="s">
        <v>10</v>
      </c>
      <c r="W69" s="5" t="s">
        <v>137</v>
      </c>
      <c r="X69" s="5" t="s">
        <v>239</v>
      </c>
      <c r="Y69" s="6"/>
      <c r="Z69" s="6"/>
      <c r="AA69" s="6"/>
      <c r="AB69" s="6"/>
      <c r="AC69" s="6" t="s">
        <v>430</v>
      </c>
    </row>
    <row r="70" spans="1:30" ht="37.5">
      <c r="A70" s="2">
        <f t="shared" ref="A70:A93" si="14">A69+1</f>
        <v>51</v>
      </c>
      <c r="B70" s="5" t="s">
        <v>138</v>
      </c>
      <c r="C70" s="4" t="s">
        <v>20</v>
      </c>
      <c r="D70" s="4">
        <v>3.2800000000000003E-2</v>
      </c>
      <c r="E70" s="4"/>
      <c r="F70" s="4">
        <f t="shared" si="13"/>
        <v>3.2800000000000003E-2</v>
      </c>
      <c r="G70" s="4"/>
      <c r="H70" s="4"/>
      <c r="I70" s="4">
        <v>3.2800000000000003E-2</v>
      </c>
      <c r="J70" s="4"/>
      <c r="K70" s="4"/>
      <c r="L70" s="4"/>
      <c r="M70" s="4"/>
      <c r="N70" s="4"/>
      <c r="O70" s="4"/>
      <c r="P70" s="4"/>
      <c r="Q70" s="4"/>
      <c r="R70" s="4"/>
      <c r="S70" s="4"/>
      <c r="T70" s="4"/>
      <c r="U70" s="4"/>
      <c r="V70" s="6" t="s">
        <v>10</v>
      </c>
      <c r="W70" s="5" t="s">
        <v>140</v>
      </c>
      <c r="X70" s="5" t="s">
        <v>239</v>
      </c>
      <c r="Y70" s="6"/>
      <c r="Z70" s="6"/>
      <c r="AA70" s="6"/>
      <c r="AB70" s="6"/>
      <c r="AC70" s="6" t="s">
        <v>430</v>
      </c>
    </row>
    <row r="71" spans="1:30" ht="37.5">
      <c r="A71" s="2">
        <f t="shared" si="14"/>
        <v>52</v>
      </c>
      <c r="B71" s="5" t="s">
        <v>139</v>
      </c>
      <c r="C71" s="4" t="s">
        <v>20</v>
      </c>
      <c r="D71" s="4">
        <v>0.04</v>
      </c>
      <c r="E71" s="4"/>
      <c r="F71" s="4">
        <f t="shared" si="13"/>
        <v>0.04</v>
      </c>
      <c r="G71" s="4"/>
      <c r="H71" s="4">
        <v>0.04</v>
      </c>
      <c r="I71" s="4"/>
      <c r="J71" s="4"/>
      <c r="K71" s="4"/>
      <c r="L71" s="4"/>
      <c r="M71" s="4"/>
      <c r="N71" s="4"/>
      <c r="O71" s="4"/>
      <c r="P71" s="4"/>
      <c r="Q71" s="4"/>
      <c r="R71" s="4"/>
      <c r="S71" s="4"/>
      <c r="T71" s="4"/>
      <c r="U71" s="4"/>
      <c r="V71" s="6" t="s">
        <v>10</v>
      </c>
      <c r="W71" s="5" t="s">
        <v>141</v>
      </c>
      <c r="X71" s="5" t="s">
        <v>239</v>
      </c>
      <c r="Y71" s="6"/>
      <c r="Z71" s="6" t="s">
        <v>430</v>
      </c>
      <c r="AA71" s="6"/>
      <c r="AB71" s="6"/>
      <c r="AC71" s="6"/>
    </row>
    <row r="72" spans="1:30" ht="37.5">
      <c r="A72" s="2">
        <f t="shared" si="14"/>
        <v>53</v>
      </c>
      <c r="B72" s="5" t="s">
        <v>142</v>
      </c>
      <c r="C72" s="4" t="s">
        <v>20</v>
      </c>
      <c r="D72" s="4">
        <v>2.0899999999999998E-2</v>
      </c>
      <c r="E72" s="4"/>
      <c r="F72" s="4">
        <f t="shared" si="13"/>
        <v>2.0899999999999998E-2</v>
      </c>
      <c r="G72" s="4"/>
      <c r="H72" s="4"/>
      <c r="I72" s="4">
        <v>2.0899999999999998E-2</v>
      </c>
      <c r="J72" s="4"/>
      <c r="K72" s="4"/>
      <c r="L72" s="4"/>
      <c r="M72" s="4"/>
      <c r="N72" s="4"/>
      <c r="O72" s="4"/>
      <c r="P72" s="4"/>
      <c r="Q72" s="4"/>
      <c r="R72" s="4"/>
      <c r="S72" s="4"/>
      <c r="T72" s="4"/>
      <c r="U72" s="4"/>
      <c r="V72" s="6" t="s">
        <v>10</v>
      </c>
      <c r="W72" s="5" t="s">
        <v>143</v>
      </c>
      <c r="X72" s="5" t="s">
        <v>239</v>
      </c>
      <c r="Y72" s="6"/>
      <c r="Z72" s="6"/>
      <c r="AA72" s="6"/>
      <c r="AB72" s="6"/>
      <c r="AC72" s="6" t="s">
        <v>430</v>
      </c>
    </row>
    <row r="73" spans="1:30" ht="62.5">
      <c r="A73" s="2">
        <f t="shared" si="14"/>
        <v>54</v>
      </c>
      <c r="B73" s="60" t="s">
        <v>478</v>
      </c>
      <c r="C73" s="3" t="s">
        <v>19</v>
      </c>
      <c r="D73" s="4">
        <v>0.2</v>
      </c>
      <c r="E73" s="4"/>
      <c r="F73" s="4">
        <v>0.2</v>
      </c>
      <c r="G73" s="4">
        <v>0.15</v>
      </c>
      <c r="H73" s="4"/>
      <c r="I73" s="4"/>
      <c r="J73" s="4"/>
      <c r="K73" s="4"/>
      <c r="L73" s="4"/>
      <c r="M73" s="4"/>
      <c r="N73" s="4"/>
      <c r="O73" s="4"/>
      <c r="P73" s="4"/>
      <c r="Q73" s="4"/>
      <c r="R73" s="4"/>
      <c r="S73" s="4"/>
      <c r="T73" s="4"/>
      <c r="U73" s="4"/>
      <c r="V73" s="2" t="s">
        <v>27</v>
      </c>
      <c r="W73" s="68"/>
      <c r="X73" s="5" t="s">
        <v>239</v>
      </c>
      <c r="Y73" s="6"/>
      <c r="Z73" s="6" t="s">
        <v>430</v>
      </c>
      <c r="AA73" s="6"/>
      <c r="AB73" s="6"/>
      <c r="AC73" s="6"/>
      <c r="AD73" s="7" t="s">
        <v>479</v>
      </c>
    </row>
    <row r="74" spans="1:30" s="61" customFormat="1" ht="62.5">
      <c r="A74" s="2">
        <f t="shared" si="14"/>
        <v>55</v>
      </c>
      <c r="B74" s="5" t="s">
        <v>490</v>
      </c>
      <c r="C74" s="3" t="s">
        <v>19</v>
      </c>
      <c r="D74" s="4">
        <v>0.2</v>
      </c>
      <c r="E74" s="4"/>
      <c r="F74" s="4">
        <f t="shared" si="13"/>
        <v>0.2</v>
      </c>
      <c r="G74" s="4">
        <v>0.2</v>
      </c>
      <c r="H74" s="4"/>
      <c r="I74" s="4"/>
      <c r="J74" s="4"/>
      <c r="K74" s="4"/>
      <c r="L74" s="4"/>
      <c r="M74" s="4"/>
      <c r="N74" s="4"/>
      <c r="O74" s="4"/>
      <c r="P74" s="4"/>
      <c r="Q74" s="4"/>
      <c r="R74" s="4"/>
      <c r="S74" s="4"/>
      <c r="T74" s="4"/>
      <c r="U74" s="4"/>
      <c r="V74" s="6" t="s">
        <v>36</v>
      </c>
      <c r="W74" s="68"/>
      <c r="X74" s="5" t="s">
        <v>239</v>
      </c>
      <c r="Y74" s="6"/>
      <c r="Z74" s="110"/>
      <c r="AA74" s="110" t="s">
        <v>430</v>
      </c>
      <c r="AB74" s="110"/>
      <c r="AC74" s="110" t="s">
        <v>430</v>
      </c>
      <c r="AD74" s="109" t="s">
        <v>491</v>
      </c>
    </row>
    <row r="75" spans="1:30" s="61" customFormat="1" ht="37.5">
      <c r="A75" s="2">
        <f t="shared" si="14"/>
        <v>56</v>
      </c>
      <c r="B75" s="5" t="s">
        <v>58</v>
      </c>
      <c r="C75" s="3" t="s">
        <v>19</v>
      </c>
      <c r="D75" s="4">
        <v>0.1</v>
      </c>
      <c r="E75" s="4"/>
      <c r="F75" s="4">
        <f t="shared" si="13"/>
        <v>0.1</v>
      </c>
      <c r="G75" s="4">
        <v>0.1</v>
      </c>
      <c r="H75" s="4"/>
      <c r="I75" s="4"/>
      <c r="J75" s="4"/>
      <c r="K75" s="4"/>
      <c r="L75" s="4"/>
      <c r="M75" s="4"/>
      <c r="N75" s="4"/>
      <c r="O75" s="4"/>
      <c r="P75" s="4"/>
      <c r="Q75" s="4"/>
      <c r="R75" s="4"/>
      <c r="S75" s="4"/>
      <c r="T75" s="4"/>
      <c r="U75" s="4"/>
      <c r="V75" s="6" t="s">
        <v>36</v>
      </c>
      <c r="W75" s="68"/>
      <c r="X75" s="5" t="s">
        <v>239</v>
      </c>
      <c r="Y75" s="6"/>
      <c r="Z75" s="110" t="s">
        <v>430</v>
      </c>
      <c r="AA75" s="110"/>
      <c r="AB75" s="110"/>
      <c r="AC75" s="110"/>
      <c r="AD75" s="109" t="s">
        <v>489</v>
      </c>
    </row>
    <row r="76" spans="1:30" ht="37.5">
      <c r="A76" s="2">
        <f t="shared" si="14"/>
        <v>57</v>
      </c>
      <c r="B76" s="60" t="s">
        <v>50</v>
      </c>
      <c r="C76" s="3" t="s">
        <v>19</v>
      </c>
      <c r="D76" s="4">
        <v>0.1</v>
      </c>
      <c r="E76" s="4"/>
      <c r="F76" s="4">
        <f t="shared" si="13"/>
        <v>0.1</v>
      </c>
      <c r="G76" s="4">
        <v>0.1</v>
      </c>
      <c r="H76" s="4"/>
      <c r="I76" s="4"/>
      <c r="J76" s="4"/>
      <c r="K76" s="4"/>
      <c r="L76" s="4"/>
      <c r="M76" s="4"/>
      <c r="N76" s="4"/>
      <c r="O76" s="4"/>
      <c r="P76" s="4"/>
      <c r="Q76" s="4"/>
      <c r="R76" s="4"/>
      <c r="S76" s="4"/>
      <c r="T76" s="4"/>
      <c r="U76" s="4"/>
      <c r="V76" s="2" t="s">
        <v>29</v>
      </c>
      <c r="W76" s="5"/>
      <c r="X76" s="5" t="s">
        <v>239</v>
      </c>
      <c r="Y76" s="6"/>
      <c r="Z76" s="6" t="s">
        <v>430</v>
      </c>
      <c r="AA76" s="6"/>
      <c r="AB76" s="6"/>
      <c r="AC76" s="6"/>
      <c r="AD76" s="109" t="s">
        <v>496</v>
      </c>
    </row>
    <row r="77" spans="1:30" ht="37.5">
      <c r="A77" s="2">
        <f t="shared" si="14"/>
        <v>58</v>
      </c>
      <c r="B77" s="60" t="s">
        <v>51</v>
      </c>
      <c r="C77" s="3" t="s">
        <v>19</v>
      </c>
      <c r="D77" s="4">
        <v>0.1</v>
      </c>
      <c r="E77" s="4"/>
      <c r="F77" s="4">
        <f t="shared" si="13"/>
        <v>0.1</v>
      </c>
      <c r="G77" s="4">
        <v>0.1</v>
      </c>
      <c r="H77" s="4"/>
      <c r="I77" s="4"/>
      <c r="J77" s="4"/>
      <c r="K77" s="4"/>
      <c r="L77" s="4"/>
      <c r="M77" s="4"/>
      <c r="N77" s="4"/>
      <c r="O77" s="4"/>
      <c r="P77" s="4"/>
      <c r="Q77" s="4"/>
      <c r="R77" s="4"/>
      <c r="S77" s="4"/>
      <c r="T77" s="4"/>
      <c r="U77" s="4"/>
      <c r="V77" s="2" t="s">
        <v>29</v>
      </c>
      <c r="W77" s="5"/>
      <c r="X77" s="5" t="s">
        <v>239</v>
      </c>
      <c r="Y77" s="6"/>
      <c r="Z77" s="6" t="s">
        <v>430</v>
      </c>
      <c r="AA77" s="6"/>
      <c r="AB77" s="6"/>
      <c r="AC77" s="6"/>
      <c r="AD77" s="109" t="s">
        <v>496</v>
      </c>
    </row>
    <row r="78" spans="1:30" ht="75">
      <c r="A78" s="2">
        <f t="shared" si="14"/>
        <v>59</v>
      </c>
      <c r="B78" s="60" t="s">
        <v>497</v>
      </c>
      <c r="C78" s="3" t="s">
        <v>19</v>
      </c>
      <c r="D78" s="4">
        <v>0.3</v>
      </c>
      <c r="E78" s="4"/>
      <c r="F78" s="4">
        <v>0.3</v>
      </c>
      <c r="G78" s="4">
        <v>0.3</v>
      </c>
      <c r="H78" s="4"/>
      <c r="I78" s="4"/>
      <c r="J78" s="4"/>
      <c r="K78" s="4"/>
      <c r="L78" s="4"/>
      <c r="M78" s="4"/>
      <c r="N78" s="4"/>
      <c r="O78" s="4"/>
      <c r="P78" s="4"/>
      <c r="Q78" s="4"/>
      <c r="R78" s="4"/>
      <c r="S78" s="4"/>
      <c r="T78" s="4"/>
      <c r="U78" s="4"/>
      <c r="V78" s="2" t="s">
        <v>29</v>
      </c>
      <c r="W78" s="88"/>
      <c r="X78" s="6" t="s">
        <v>239</v>
      </c>
      <c r="Y78" s="6"/>
      <c r="Z78" s="6"/>
      <c r="AA78" s="6" t="s">
        <v>430</v>
      </c>
      <c r="AB78" s="6"/>
      <c r="AC78" s="6" t="s">
        <v>430</v>
      </c>
      <c r="AD78" s="109" t="s">
        <v>498</v>
      </c>
    </row>
    <row r="79" spans="1:30" ht="87.5">
      <c r="A79" s="2">
        <f t="shared" si="14"/>
        <v>60</v>
      </c>
      <c r="B79" s="5" t="s">
        <v>482</v>
      </c>
      <c r="C79" s="3" t="s">
        <v>19</v>
      </c>
      <c r="D79" s="4">
        <v>7.0000000000000007E-2</v>
      </c>
      <c r="E79" s="4"/>
      <c r="F79" s="4">
        <v>7.0000000000000007E-2</v>
      </c>
      <c r="G79" s="4">
        <v>0.03</v>
      </c>
      <c r="H79" s="4"/>
      <c r="I79" s="4">
        <v>0.04</v>
      </c>
      <c r="J79" s="4"/>
      <c r="K79" s="4"/>
      <c r="L79" s="4"/>
      <c r="M79" s="4"/>
      <c r="N79" s="4"/>
      <c r="O79" s="4"/>
      <c r="P79" s="4"/>
      <c r="Q79" s="4"/>
      <c r="R79" s="4"/>
      <c r="S79" s="4"/>
      <c r="T79" s="4"/>
      <c r="U79" s="4"/>
      <c r="V79" s="6" t="s">
        <v>30</v>
      </c>
      <c r="W79" s="88"/>
      <c r="X79" s="6" t="s">
        <v>239</v>
      </c>
      <c r="Y79" s="6"/>
      <c r="Z79" s="6"/>
      <c r="AA79" s="6" t="s">
        <v>430</v>
      </c>
      <c r="AB79" s="6"/>
      <c r="AC79" s="6" t="s">
        <v>430</v>
      </c>
      <c r="AD79" s="111" t="s">
        <v>484</v>
      </c>
    </row>
    <row r="80" spans="1:30" ht="50">
      <c r="A80" s="2">
        <f t="shared" si="14"/>
        <v>61</v>
      </c>
      <c r="B80" s="5" t="s">
        <v>52</v>
      </c>
      <c r="C80" s="3" t="s">
        <v>19</v>
      </c>
      <c r="D80" s="4">
        <f>E80+F80</f>
        <v>0.2</v>
      </c>
      <c r="E80" s="4">
        <v>0.04</v>
      </c>
      <c r="F80" s="4">
        <v>0.16</v>
      </c>
      <c r="G80" s="4">
        <v>0.1</v>
      </c>
      <c r="H80" s="4"/>
      <c r="I80" s="4">
        <v>0.1</v>
      </c>
      <c r="J80" s="4"/>
      <c r="K80" s="4"/>
      <c r="L80" s="4"/>
      <c r="M80" s="4"/>
      <c r="N80" s="4"/>
      <c r="O80" s="4"/>
      <c r="P80" s="4"/>
      <c r="Q80" s="4"/>
      <c r="R80" s="4"/>
      <c r="S80" s="4"/>
      <c r="T80" s="4"/>
      <c r="U80" s="4"/>
      <c r="V80" s="6" t="s">
        <v>25</v>
      </c>
      <c r="W80" s="5"/>
      <c r="X80" s="5" t="s">
        <v>239</v>
      </c>
      <c r="Y80" s="6"/>
      <c r="Z80" s="6"/>
      <c r="AA80" s="6"/>
      <c r="AB80" s="6"/>
      <c r="AC80" s="6" t="s">
        <v>430</v>
      </c>
      <c r="AD80" s="7" t="s">
        <v>447</v>
      </c>
    </row>
    <row r="81" spans="1:30" ht="50">
      <c r="A81" s="2">
        <f t="shared" si="14"/>
        <v>62</v>
      </c>
      <c r="B81" s="5" t="s">
        <v>54</v>
      </c>
      <c r="C81" s="3" t="s">
        <v>19</v>
      </c>
      <c r="D81" s="4">
        <v>0.15</v>
      </c>
      <c r="E81" s="4"/>
      <c r="F81" s="4">
        <f t="shared" ref="F81:F91" si="15">SUM(G81:U81)</f>
        <v>0.15</v>
      </c>
      <c r="G81" s="4">
        <v>0.15</v>
      </c>
      <c r="H81" s="4"/>
      <c r="I81" s="4"/>
      <c r="J81" s="4"/>
      <c r="K81" s="4"/>
      <c r="L81" s="4"/>
      <c r="M81" s="4"/>
      <c r="N81" s="4"/>
      <c r="O81" s="4"/>
      <c r="P81" s="4"/>
      <c r="Q81" s="4"/>
      <c r="R81" s="4"/>
      <c r="S81" s="4"/>
      <c r="T81" s="4"/>
      <c r="U81" s="4"/>
      <c r="V81" s="6" t="s">
        <v>25</v>
      </c>
      <c r="W81" s="68"/>
      <c r="X81" s="5" t="s">
        <v>239</v>
      </c>
      <c r="Y81" s="6"/>
      <c r="Z81" s="6"/>
      <c r="AA81" s="6"/>
      <c r="AB81" s="6"/>
      <c r="AC81" s="6" t="s">
        <v>430</v>
      </c>
    </row>
    <row r="82" spans="1:30" ht="37.5">
      <c r="A82" s="2">
        <f t="shared" si="14"/>
        <v>63</v>
      </c>
      <c r="B82" s="5" t="s">
        <v>193</v>
      </c>
      <c r="C82" s="3" t="s">
        <v>19</v>
      </c>
      <c r="D82" s="4">
        <v>0.08</v>
      </c>
      <c r="E82" s="4">
        <v>0.03</v>
      </c>
      <c r="F82" s="4">
        <v>0.05</v>
      </c>
      <c r="G82" s="4">
        <v>0.08</v>
      </c>
      <c r="H82" s="4"/>
      <c r="I82" s="4"/>
      <c r="J82" s="4"/>
      <c r="K82" s="4"/>
      <c r="L82" s="4"/>
      <c r="M82" s="4"/>
      <c r="N82" s="4"/>
      <c r="O82" s="4"/>
      <c r="P82" s="4"/>
      <c r="Q82" s="4"/>
      <c r="R82" s="4"/>
      <c r="S82" s="4"/>
      <c r="T82" s="4"/>
      <c r="U82" s="4"/>
      <c r="V82" s="6" t="s">
        <v>5</v>
      </c>
      <c r="W82" s="68"/>
      <c r="X82" s="5" t="s">
        <v>239</v>
      </c>
      <c r="Y82" s="6"/>
      <c r="Z82" s="6"/>
      <c r="AA82" s="6" t="s">
        <v>430</v>
      </c>
      <c r="AB82" s="6"/>
      <c r="AC82" s="6" t="s">
        <v>430</v>
      </c>
      <c r="AD82" s="7" t="s">
        <v>448</v>
      </c>
    </row>
    <row r="83" spans="1:30" ht="37.5">
      <c r="A83" s="2">
        <f t="shared" si="14"/>
        <v>64</v>
      </c>
      <c r="B83" s="5" t="s">
        <v>55</v>
      </c>
      <c r="C83" s="3" t="s">
        <v>19</v>
      </c>
      <c r="D83" s="4">
        <v>0.1</v>
      </c>
      <c r="E83" s="4"/>
      <c r="F83" s="4">
        <f t="shared" si="15"/>
        <v>0.1</v>
      </c>
      <c r="G83" s="4">
        <v>0.1</v>
      </c>
      <c r="H83" s="4"/>
      <c r="I83" s="4"/>
      <c r="J83" s="4"/>
      <c r="K83" s="4"/>
      <c r="L83" s="4"/>
      <c r="M83" s="4"/>
      <c r="N83" s="4"/>
      <c r="O83" s="4"/>
      <c r="P83" s="4"/>
      <c r="Q83" s="4"/>
      <c r="R83" s="4"/>
      <c r="S83" s="4"/>
      <c r="T83" s="4"/>
      <c r="U83" s="4"/>
      <c r="V83" s="6" t="s">
        <v>5</v>
      </c>
      <c r="W83" s="68"/>
      <c r="X83" s="5" t="s">
        <v>239</v>
      </c>
      <c r="Y83" s="6"/>
      <c r="Z83" s="6" t="s">
        <v>430</v>
      </c>
      <c r="AA83" s="6"/>
      <c r="AB83" s="6"/>
      <c r="AC83" s="6"/>
    </row>
    <row r="84" spans="1:30" ht="50">
      <c r="A84" s="2">
        <f t="shared" si="14"/>
        <v>65</v>
      </c>
      <c r="B84" s="5" t="s">
        <v>495</v>
      </c>
      <c r="C84" s="3" t="s">
        <v>19</v>
      </c>
      <c r="D84" s="4">
        <v>0.15</v>
      </c>
      <c r="E84" s="4"/>
      <c r="F84" s="4">
        <f t="shared" si="15"/>
        <v>0.15</v>
      </c>
      <c r="G84" s="4">
        <v>0.15</v>
      </c>
      <c r="H84" s="4"/>
      <c r="I84" s="4"/>
      <c r="J84" s="4"/>
      <c r="K84" s="4"/>
      <c r="L84" s="4"/>
      <c r="M84" s="4"/>
      <c r="N84" s="4"/>
      <c r="O84" s="4"/>
      <c r="P84" s="4"/>
      <c r="Q84" s="4"/>
      <c r="R84" s="4"/>
      <c r="S84" s="4"/>
      <c r="T84" s="4"/>
      <c r="U84" s="4"/>
      <c r="V84" s="6" t="s">
        <v>32</v>
      </c>
      <c r="W84" s="68"/>
      <c r="X84" s="5" t="s">
        <v>239</v>
      </c>
      <c r="Y84" s="6"/>
      <c r="Z84" s="6"/>
      <c r="AA84" s="6" t="s">
        <v>430</v>
      </c>
      <c r="AB84" s="6"/>
      <c r="AC84" s="6" t="s">
        <v>430</v>
      </c>
      <c r="AD84" s="109" t="s">
        <v>494</v>
      </c>
    </row>
    <row r="85" spans="1:30" ht="37.5">
      <c r="A85" s="2">
        <f t="shared" si="14"/>
        <v>66</v>
      </c>
      <c r="B85" s="5" t="s">
        <v>80</v>
      </c>
      <c r="C85" s="4" t="s">
        <v>19</v>
      </c>
      <c r="D85" s="4">
        <v>0.03</v>
      </c>
      <c r="E85" s="4"/>
      <c r="F85" s="4">
        <f t="shared" si="15"/>
        <v>0.03</v>
      </c>
      <c r="G85" s="4">
        <v>0.03</v>
      </c>
      <c r="H85" s="4"/>
      <c r="I85" s="4"/>
      <c r="J85" s="4"/>
      <c r="K85" s="4"/>
      <c r="L85" s="4"/>
      <c r="M85" s="4"/>
      <c r="N85" s="4"/>
      <c r="O85" s="4"/>
      <c r="P85" s="4"/>
      <c r="Q85" s="4"/>
      <c r="R85" s="4"/>
      <c r="S85" s="4"/>
      <c r="T85" s="4"/>
      <c r="U85" s="4"/>
      <c r="V85" s="6" t="s">
        <v>32</v>
      </c>
      <c r="W85" s="5" t="s">
        <v>81</v>
      </c>
      <c r="X85" s="5" t="s">
        <v>239</v>
      </c>
      <c r="Y85" s="6"/>
      <c r="Z85" s="6"/>
      <c r="AA85" s="6"/>
      <c r="AB85" s="6"/>
      <c r="AC85" s="6" t="s">
        <v>430</v>
      </c>
      <c r="AD85" s="109" t="s">
        <v>492</v>
      </c>
    </row>
    <row r="86" spans="1:30" ht="37.5">
      <c r="A86" s="2">
        <f t="shared" si="14"/>
        <v>67</v>
      </c>
      <c r="B86" s="5" t="s">
        <v>82</v>
      </c>
      <c r="C86" s="4" t="s">
        <v>19</v>
      </c>
      <c r="D86" s="4">
        <v>0.03</v>
      </c>
      <c r="E86" s="4"/>
      <c r="F86" s="4">
        <f t="shared" si="15"/>
        <v>0.03</v>
      </c>
      <c r="G86" s="4">
        <v>0.03</v>
      </c>
      <c r="H86" s="4"/>
      <c r="I86" s="4"/>
      <c r="J86" s="4"/>
      <c r="K86" s="4"/>
      <c r="L86" s="4"/>
      <c r="M86" s="4"/>
      <c r="N86" s="4"/>
      <c r="O86" s="4"/>
      <c r="P86" s="4"/>
      <c r="Q86" s="4"/>
      <c r="R86" s="4"/>
      <c r="S86" s="4"/>
      <c r="T86" s="4"/>
      <c r="U86" s="4"/>
      <c r="V86" s="6" t="s">
        <v>32</v>
      </c>
      <c r="W86" s="5" t="s">
        <v>83</v>
      </c>
      <c r="X86" s="5" t="s">
        <v>239</v>
      </c>
      <c r="Y86" s="6"/>
      <c r="Z86" s="6"/>
      <c r="AA86" s="6"/>
      <c r="AB86" s="6"/>
      <c r="AC86" s="6" t="s">
        <v>430</v>
      </c>
      <c r="AD86" s="109" t="s">
        <v>492</v>
      </c>
    </row>
    <row r="87" spans="1:30" ht="37.5">
      <c r="A87" s="2">
        <f t="shared" si="14"/>
        <v>68</v>
      </c>
      <c r="B87" s="5" t="s">
        <v>135</v>
      </c>
      <c r="C87" s="6" t="s">
        <v>19</v>
      </c>
      <c r="D87" s="4">
        <v>0.05</v>
      </c>
      <c r="E87" s="4">
        <v>0.01</v>
      </c>
      <c r="F87" s="4">
        <v>0.04</v>
      </c>
      <c r="G87" s="4">
        <v>0.05</v>
      </c>
      <c r="H87" s="4"/>
      <c r="I87" s="4"/>
      <c r="J87" s="4"/>
      <c r="K87" s="4"/>
      <c r="L87" s="4"/>
      <c r="M87" s="4"/>
      <c r="N87" s="4"/>
      <c r="O87" s="4"/>
      <c r="P87" s="4"/>
      <c r="Q87" s="4"/>
      <c r="R87" s="4"/>
      <c r="S87" s="4"/>
      <c r="T87" s="4"/>
      <c r="U87" s="4"/>
      <c r="V87" s="6" t="s">
        <v>32</v>
      </c>
      <c r="W87" s="5"/>
      <c r="X87" s="5" t="s">
        <v>239</v>
      </c>
      <c r="Y87" s="6"/>
      <c r="Z87" s="6"/>
      <c r="AA87" s="6" t="s">
        <v>430</v>
      </c>
      <c r="AB87" s="6"/>
      <c r="AC87" s="6" t="s">
        <v>430</v>
      </c>
      <c r="AD87" s="109" t="s">
        <v>493</v>
      </c>
    </row>
    <row r="88" spans="1:30" ht="37.5">
      <c r="A88" s="2">
        <f>A87+1</f>
        <v>69</v>
      </c>
      <c r="B88" s="5" t="s">
        <v>353</v>
      </c>
      <c r="C88" s="6" t="s">
        <v>19</v>
      </c>
      <c r="D88" s="4">
        <v>0.05</v>
      </c>
      <c r="E88" s="4"/>
      <c r="F88" s="4">
        <v>0.05</v>
      </c>
      <c r="G88" s="4">
        <v>0.05</v>
      </c>
      <c r="H88" s="4"/>
      <c r="I88" s="4"/>
      <c r="J88" s="4"/>
      <c r="K88" s="4"/>
      <c r="L88" s="4"/>
      <c r="M88" s="4"/>
      <c r="N88" s="4"/>
      <c r="O88" s="4"/>
      <c r="P88" s="4"/>
      <c r="Q88" s="4"/>
      <c r="R88" s="4"/>
      <c r="S88" s="4"/>
      <c r="T88" s="4"/>
      <c r="U88" s="4"/>
      <c r="V88" s="6" t="s">
        <v>36</v>
      </c>
      <c r="W88" s="5" t="s">
        <v>354</v>
      </c>
      <c r="X88" s="5" t="s">
        <v>239</v>
      </c>
      <c r="Y88" s="6"/>
      <c r="Z88" s="6" t="s">
        <v>430</v>
      </c>
      <c r="AA88" s="6"/>
      <c r="AB88" s="6"/>
      <c r="AC88" s="6"/>
      <c r="AD88" s="109" t="s">
        <v>446</v>
      </c>
    </row>
    <row r="89" spans="1:30" ht="62.5">
      <c r="A89" s="2">
        <f>A88+1</f>
        <v>70</v>
      </c>
      <c r="B89" s="5" t="s">
        <v>186</v>
      </c>
      <c r="C89" s="3" t="s">
        <v>19</v>
      </c>
      <c r="D89" s="4">
        <v>0.25</v>
      </c>
      <c r="E89" s="4"/>
      <c r="F89" s="4">
        <f t="shared" si="15"/>
        <v>0.25</v>
      </c>
      <c r="G89" s="4">
        <v>0.25</v>
      </c>
      <c r="H89" s="4"/>
      <c r="I89" s="4"/>
      <c r="J89" s="4"/>
      <c r="K89" s="4"/>
      <c r="L89" s="4"/>
      <c r="M89" s="4"/>
      <c r="N89" s="4"/>
      <c r="O89" s="4"/>
      <c r="P89" s="4"/>
      <c r="Q89" s="4"/>
      <c r="R89" s="4"/>
      <c r="S89" s="4"/>
      <c r="T89" s="4"/>
      <c r="U89" s="4"/>
      <c r="V89" s="6" t="s">
        <v>26</v>
      </c>
      <c r="W89" s="68"/>
      <c r="X89" s="5" t="s">
        <v>239</v>
      </c>
      <c r="Y89" s="6"/>
      <c r="Z89" s="6"/>
      <c r="AA89" s="6"/>
      <c r="AB89" s="6"/>
      <c r="AC89" s="6" t="s">
        <v>430</v>
      </c>
      <c r="AD89" s="7" t="s">
        <v>449</v>
      </c>
    </row>
    <row r="90" spans="1:30" ht="50">
      <c r="A90" s="2">
        <f t="shared" si="14"/>
        <v>71</v>
      </c>
      <c r="B90" s="5" t="s">
        <v>488</v>
      </c>
      <c r="C90" s="3" t="s">
        <v>19</v>
      </c>
      <c r="D90" s="4">
        <v>0.1</v>
      </c>
      <c r="E90" s="4"/>
      <c r="F90" s="4">
        <f t="shared" si="15"/>
        <v>0.1</v>
      </c>
      <c r="G90" s="4">
        <v>0.1</v>
      </c>
      <c r="H90" s="4"/>
      <c r="I90" s="4"/>
      <c r="J90" s="4"/>
      <c r="K90" s="4"/>
      <c r="L90" s="4"/>
      <c r="M90" s="4"/>
      <c r="N90" s="4"/>
      <c r="O90" s="4"/>
      <c r="P90" s="4"/>
      <c r="Q90" s="4"/>
      <c r="R90" s="4"/>
      <c r="S90" s="4"/>
      <c r="T90" s="4"/>
      <c r="U90" s="4"/>
      <c r="V90" s="6" t="s">
        <v>33</v>
      </c>
      <c r="W90" s="68"/>
      <c r="X90" s="5" t="s">
        <v>239</v>
      </c>
      <c r="Y90" s="6"/>
      <c r="Z90" s="6"/>
      <c r="AA90" s="6" t="s">
        <v>430</v>
      </c>
      <c r="AB90" s="6"/>
      <c r="AC90" s="6" t="s">
        <v>430</v>
      </c>
      <c r="AD90" s="111" t="s">
        <v>487</v>
      </c>
    </row>
    <row r="91" spans="1:30" ht="37.5">
      <c r="A91" s="2">
        <f t="shared" si="14"/>
        <v>72</v>
      </c>
      <c r="B91" s="5" t="s">
        <v>179</v>
      </c>
      <c r="C91" s="4" t="s">
        <v>16</v>
      </c>
      <c r="D91" s="4">
        <f>SUM(E91:F91)</f>
        <v>8.1000000000000003E-2</v>
      </c>
      <c r="E91" s="4"/>
      <c r="F91" s="4">
        <f t="shared" si="15"/>
        <v>8.1000000000000003E-2</v>
      </c>
      <c r="G91" s="4"/>
      <c r="H91" s="4"/>
      <c r="I91" s="4">
        <f>810/10000</f>
        <v>8.1000000000000003E-2</v>
      </c>
      <c r="J91" s="4"/>
      <c r="K91" s="4"/>
      <c r="L91" s="4"/>
      <c r="M91" s="4"/>
      <c r="N91" s="4"/>
      <c r="O91" s="4"/>
      <c r="P91" s="4"/>
      <c r="Q91" s="4"/>
      <c r="R91" s="4"/>
      <c r="S91" s="4"/>
      <c r="T91" s="4"/>
      <c r="U91" s="4"/>
      <c r="V91" s="6" t="s">
        <v>31</v>
      </c>
      <c r="W91" s="5" t="s">
        <v>180</v>
      </c>
      <c r="X91" s="5" t="s">
        <v>239</v>
      </c>
      <c r="Y91" s="6"/>
      <c r="Z91" s="6"/>
      <c r="AA91" s="6"/>
      <c r="AB91" s="6"/>
      <c r="AC91" s="6" t="s">
        <v>430</v>
      </c>
      <c r="AD91" s="109"/>
    </row>
    <row r="92" spans="1:30" ht="37.5">
      <c r="A92" s="2">
        <f t="shared" si="14"/>
        <v>73</v>
      </c>
      <c r="B92" s="5" t="s">
        <v>198</v>
      </c>
      <c r="C92" s="4" t="s">
        <v>16</v>
      </c>
      <c r="D92" s="4">
        <f>F92</f>
        <v>0.1</v>
      </c>
      <c r="E92" s="4"/>
      <c r="F92" s="4">
        <v>0.1</v>
      </c>
      <c r="G92" s="4"/>
      <c r="H92" s="4"/>
      <c r="I92" s="4">
        <v>0.1</v>
      </c>
      <c r="J92" s="4"/>
      <c r="K92" s="4"/>
      <c r="L92" s="4"/>
      <c r="M92" s="4"/>
      <c r="N92" s="4"/>
      <c r="O92" s="4"/>
      <c r="P92" s="4"/>
      <c r="Q92" s="4"/>
      <c r="R92" s="4"/>
      <c r="S92" s="4"/>
      <c r="T92" s="4"/>
      <c r="U92" s="4"/>
      <c r="V92" s="6" t="s">
        <v>30</v>
      </c>
      <c r="W92" s="5"/>
      <c r="X92" s="5" t="s">
        <v>239</v>
      </c>
      <c r="Y92" s="6"/>
      <c r="Z92" s="6"/>
      <c r="AA92" s="6"/>
      <c r="AB92" s="6"/>
      <c r="AC92" s="6" t="s">
        <v>430</v>
      </c>
      <c r="AD92" s="109" t="s">
        <v>446</v>
      </c>
    </row>
    <row r="93" spans="1:30" ht="37.5">
      <c r="A93" s="2">
        <f t="shared" si="14"/>
        <v>74</v>
      </c>
      <c r="B93" s="5" t="s">
        <v>206</v>
      </c>
      <c r="C93" s="6" t="s">
        <v>15</v>
      </c>
      <c r="D93" s="4">
        <v>0.17</v>
      </c>
      <c r="E93" s="4"/>
      <c r="F93" s="4">
        <v>0.17</v>
      </c>
      <c r="G93" s="4"/>
      <c r="H93" s="4"/>
      <c r="I93" s="4"/>
      <c r="J93" s="4">
        <v>0.17</v>
      </c>
      <c r="K93" s="4"/>
      <c r="L93" s="4"/>
      <c r="M93" s="4"/>
      <c r="N93" s="4"/>
      <c r="O93" s="4"/>
      <c r="P93" s="4"/>
      <c r="Q93" s="4"/>
      <c r="R93" s="4"/>
      <c r="S93" s="4"/>
      <c r="T93" s="4"/>
      <c r="U93" s="4"/>
      <c r="V93" s="6" t="s">
        <v>31</v>
      </c>
      <c r="W93" s="5" t="s">
        <v>207</v>
      </c>
      <c r="X93" s="5" t="s">
        <v>239</v>
      </c>
      <c r="Y93" s="6"/>
      <c r="Z93" s="6"/>
      <c r="AA93" s="6"/>
      <c r="AB93" s="6"/>
      <c r="AC93" s="6" t="s">
        <v>430</v>
      </c>
      <c r="AD93" s="109"/>
    </row>
    <row r="94" spans="1:30">
      <c r="A94" s="83" t="s">
        <v>3</v>
      </c>
      <c r="B94" s="84" t="s">
        <v>334</v>
      </c>
      <c r="C94" s="3"/>
      <c r="D94" s="38"/>
      <c r="E94" s="38"/>
      <c r="F94" s="38"/>
      <c r="G94" s="4"/>
      <c r="H94" s="4"/>
      <c r="I94" s="4"/>
      <c r="J94" s="4"/>
      <c r="K94" s="4"/>
      <c r="L94" s="4"/>
      <c r="M94" s="4"/>
      <c r="N94" s="4"/>
      <c r="O94" s="4"/>
      <c r="P94" s="4"/>
      <c r="Q94" s="4"/>
      <c r="R94" s="4"/>
      <c r="S94" s="4"/>
      <c r="T94" s="4"/>
      <c r="U94" s="4"/>
      <c r="V94" s="6"/>
      <c r="W94" s="5"/>
      <c r="X94" s="5"/>
      <c r="Y94" s="6"/>
      <c r="Z94" s="6"/>
      <c r="AA94" s="6"/>
      <c r="AB94" s="6"/>
      <c r="AC94" s="6"/>
    </row>
    <row r="95" spans="1:30" s="61" customFormat="1" ht="37.5">
      <c r="A95" s="2">
        <f>A93+1</f>
        <v>75</v>
      </c>
      <c r="B95" s="5" t="s">
        <v>294</v>
      </c>
      <c r="C95" s="6" t="s">
        <v>20</v>
      </c>
      <c r="D95" s="4">
        <v>0.03</v>
      </c>
      <c r="E95" s="4"/>
      <c r="F95" s="4">
        <v>0.03</v>
      </c>
      <c r="G95" s="4"/>
      <c r="H95" s="4"/>
      <c r="I95" s="4">
        <v>0.03</v>
      </c>
      <c r="J95" s="4"/>
      <c r="K95" s="4"/>
      <c r="L95" s="4"/>
      <c r="M95" s="4"/>
      <c r="N95" s="4"/>
      <c r="O95" s="4"/>
      <c r="P95" s="4"/>
      <c r="Q95" s="4"/>
      <c r="R95" s="4"/>
      <c r="S95" s="4"/>
      <c r="T95" s="4"/>
      <c r="U95" s="4"/>
      <c r="V95" s="6" t="s">
        <v>10</v>
      </c>
      <c r="W95" s="6" t="s">
        <v>320</v>
      </c>
      <c r="X95" s="6" t="s">
        <v>239</v>
      </c>
      <c r="Y95" s="112"/>
      <c r="Z95" s="110" t="s">
        <v>430</v>
      </c>
      <c r="AA95" s="110"/>
      <c r="AB95" s="110"/>
      <c r="AC95" s="110"/>
      <c r="AD95" s="849" t="s">
        <v>450</v>
      </c>
    </row>
    <row r="96" spans="1:30" s="61" customFormat="1" ht="37.5">
      <c r="A96" s="2">
        <f>A95+1</f>
        <v>76</v>
      </c>
      <c r="B96" s="75" t="s">
        <v>245</v>
      </c>
      <c r="C96" s="6" t="s">
        <v>20</v>
      </c>
      <c r="D96" s="4">
        <v>0.4</v>
      </c>
      <c r="E96" s="4"/>
      <c r="F96" s="4">
        <v>0.4</v>
      </c>
      <c r="G96" s="4"/>
      <c r="H96" s="4"/>
      <c r="I96" s="4"/>
      <c r="J96" s="4"/>
      <c r="K96" s="4"/>
      <c r="L96" s="4"/>
      <c r="M96" s="4"/>
      <c r="N96" s="4"/>
      <c r="O96" s="4"/>
      <c r="P96" s="4"/>
      <c r="Q96" s="4"/>
      <c r="R96" s="4"/>
      <c r="S96" s="4"/>
      <c r="T96" s="4"/>
      <c r="U96" s="4"/>
      <c r="V96" s="6" t="s">
        <v>10</v>
      </c>
      <c r="W96" s="6"/>
      <c r="X96" s="6" t="s">
        <v>239</v>
      </c>
      <c r="Y96" s="113"/>
      <c r="Z96" s="110" t="s">
        <v>430</v>
      </c>
      <c r="AA96" s="110"/>
      <c r="AB96" s="110"/>
      <c r="AC96" s="110"/>
      <c r="AD96" s="850"/>
    </row>
    <row r="97" spans="1:30" s="61" customFormat="1" ht="37.5">
      <c r="A97" s="2">
        <f t="shared" ref="A97:A112" si="16">A96+1</f>
        <v>77</v>
      </c>
      <c r="B97" s="75" t="s">
        <v>265</v>
      </c>
      <c r="C97" s="6" t="s">
        <v>20</v>
      </c>
      <c r="D97" s="4">
        <v>0.4</v>
      </c>
      <c r="E97" s="4"/>
      <c r="F97" s="4">
        <v>0.4</v>
      </c>
      <c r="G97" s="4"/>
      <c r="H97" s="4"/>
      <c r="I97" s="4"/>
      <c r="J97" s="4"/>
      <c r="K97" s="4"/>
      <c r="L97" s="4"/>
      <c r="M97" s="4"/>
      <c r="N97" s="4"/>
      <c r="O97" s="4"/>
      <c r="P97" s="4"/>
      <c r="Q97" s="4"/>
      <c r="R97" s="4"/>
      <c r="S97" s="4"/>
      <c r="T97" s="4"/>
      <c r="U97" s="4"/>
      <c r="V97" s="6" t="s">
        <v>10</v>
      </c>
      <c r="W97" s="6"/>
      <c r="X97" s="6" t="s">
        <v>239</v>
      </c>
      <c r="Y97" s="113"/>
      <c r="Z97" s="110" t="s">
        <v>430</v>
      </c>
      <c r="AA97" s="110"/>
      <c r="AB97" s="110"/>
      <c r="AC97" s="110"/>
      <c r="AD97" s="850"/>
    </row>
    <row r="98" spans="1:30" s="61" customFormat="1" ht="37.5">
      <c r="A98" s="2">
        <f t="shared" si="16"/>
        <v>78</v>
      </c>
      <c r="B98" s="75" t="s">
        <v>247</v>
      </c>
      <c r="C98" s="6" t="s">
        <v>20</v>
      </c>
      <c r="D98" s="4">
        <v>0.2</v>
      </c>
      <c r="E98" s="4"/>
      <c r="F98" s="4">
        <v>0.2</v>
      </c>
      <c r="G98" s="4"/>
      <c r="H98" s="4"/>
      <c r="I98" s="4"/>
      <c r="J98" s="4"/>
      <c r="K98" s="4"/>
      <c r="L98" s="4"/>
      <c r="M98" s="4"/>
      <c r="N98" s="4"/>
      <c r="O98" s="4"/>
      <c r="P98" s="4"/>
      <c r="Q98" s="4"/>
      <c r="R98" s="4"/>
      <c r="S98" s="4"/>
      <c r="T98" s="4"/>
      <c r="U98" s="4"/>
      <c r="V98" s="6" t="s">
        <v>10</v>
      </c>
      <c r="W98" s="6"/>
      <c r="X98" s="6" t="s">
        <v>239</v>
      </c>
      <c r="Y98" s="113"/>
      <c r="Z98" s="110" t="s">
        <v>430</v>
      </c>
      <c r="AA98" s="110"/>
      <c r="AB98" s="110"/>
      <c r="AC98" s="110"/>
      <c r="AD98" s="850"/>
    </row>
    <row r="99" spans="1:30" s="61" customFormat="1" ht="37.5">
      <c r="A99" s="2">
        <f t="shared" si="16"/>
        <v>79</v>
      </c>
      <c r="B99" s="75" t="s">
        <v>246</v>
      </c>
      <c r="C99" s="6" t="s">
        <v>20</v>
      </c>
      <c r="D99" s="4">
        <v>0.2</v>
      </c>
      <c r="E99" s="4"/>
      <c r="F99" s="4">
        <v>0.2</v>
      </c>
      <c r="G99" s="4"/>
      <c r="H99" s="4"/>
      <c r="I99" s="4"/>
      <c r="J99" s="4"/>
      <c r="K99" s="4"/>
      <c r="L99" s="4"/>
      <c r="M99" s="4"/>
      <c r="N99" s="4"/>
      <c r="O99" s="4"/>
      <c r="P99" s="4"/>
      <c r="Q99" s="4"/>
      <c r="R99" s="4"/>
      <c r="S99" s="4"/>
      <c r="T99" s="4"/>
      <c r="U99" s="4"/>
      <c r="V99" s="6" t="s">
        <v>10</v>
      </c>
      <c r="W99" s="6"/>
      <c r="X99" s="6" t="s">
        <v>239</v>
      </c>
      <c r="Y99" s="114"/>
      <c r="Z99" s="110"/>
      <c r="AA99" s="110"/>
      <c r="AB99" s="110"/>
      <c r="AC99" s="110" t="s">
        <v>430</v>
      </c>
      <c r="AD99" s="851"/>
    </row>
    <row r="100" spans="1:30" s="61" customFormat="1" ht="75.75" customHeight="1">
      <c r="A100" s="2">
        <f>A99+1</f>
        <v>80</v>
      </c>
      <c r="B100" s="5" t="s">
        <v>475</v>
      </c>
      <c r="C100" s="3" t="s">
        <v>19</v>
      </c>
      <c r="D100" s="4">
        <v>0.15</v>
      </c>
      <c r="E100" s="4"/>
      <c r="F100" s="4">
        <v>0.15</v>
      </c>
      <c r="G100" s="4">
        <v>0.12</v>
      </c>
      <c r="H100" s="4"/>
      <c r="I100" s="4">
        <v>0.03</v>
      </c>
      <c r="J100" s="4"/>
      <c r="K100" s="4"/>
      <c r="L100" s="4"/>
      <c r="M100" s="4"/>
      <c r="N100" s="4"/>
      <c r="O100" s="4"/>
      <c r="P100" s="4"/>
      <c r="Q100" s="4"/>
      <c r="R100" s="4"/>
      <c r="S100" s="4"/>
      <c r="T100" s="4"/>
      <c r="U100" s="4"/>
      <c r="V100" s="6" t="s">
        <v>12</v>
      </c>
      <c r="W100" s="88"/>
      <c r="X100" s="6" t="s">
        <v>239</v>
      </c>
      <c r="Y100" s="6"/>
      <c r="Z100" s="110"/>
      <c r="AA100" s="110"/>
      <c r="AB100" s="110"/>
      <c r="AC100" s="110" t="s">
        <v>430</v>
      </c>
      <c r="AD100" s="109" t="s">
        <v>451</v>
      </c>
    </row>
    <row r="101" spans="1:30" s="61" customFormat="1" ht="75.75" customHeight="1">
      <c r="A101" s="2">
        <f t="shared" si="16"/>
        <v>81</v>
      </c>
      <c r="B101" s="60" t="s">
        <v>309</v>
      </c>
      <c r="C101" s="3" t="s">
        <v>19</v>
      </c>
      <c r="D101" s="4">
        <v>0.15</v>
      </c>
      <c r="E101" s="4"/>
      <c r="F101" s="4">
        <v>0.15</v>
      </c>
      <c r="G101" s="4">
        <v>0.15</v>
      </c>
      <c r="H101" s="4"/>
      <c r="I101" s="4"/>
      <c r="J101" s="4"/>
      <c r="K101" s="4"/>
      <c r="L101" s="4"/>
      <c r="M101" s="4"/>
      <c r="N101" s="4"/>
      <c r="O101" s="4"/>
      <c r="P101" s="4"/>
      <c r="Q101" s="4"/>
      <c r="R101" s="4"/>
      <c r="S101" s="4"/>
      <c r="T101" s="4"/>
      <c r="U101" s="4"/>
      <c r="V101" s="2" t="s">
        <v>36</v>
      </c>
      <c r="W101" s="88"/>
      <c r="X101" s="6" t="s">
        <v>239</v>
      </c>
      <c r="Z101" s="6" t="s">
        <v>430</v>
      </c>
      <c r="AA101" s="110"/>
      <c r="AB101" s="110"/>
      <c r="AC101" s="110"/>
      <c r="AD101" s="109" t="s">
        <v>489</v>
      </c>
    </row>
    <row r="102" spans="1:30" s="61" customFormat="1" ht="37.5">
      <c r="A102" s="2">
        <f>A101+1</f>
        <v>82</v>
      </c>
      <c r="B102" s="75" t="s">
        <v>311</v>
      </c>
      <c r="C102" s="6" t="s">
        <v>19</v>
      </c>
      <c r="D102" s="4">
        <v>1</v>
      </c>
      <c r="E102" s="4"/>
      <c r="F102" s="4">
        <v>1</v>
      </c>
      <c r="G102" s="4"/>
      <c r="H102" s="4"/>
      <c r="I102" s="4"/>
      <c r="J102" s="4"/>
      <c r="K102" s="4"/>
      <c r="L102" s="4"/>
      <c r="M102" s="4"/>
      <c r="N102" s="4"/>
      <c r="O102" s="4"/>
      <c r="P102" s="4"/>
      <c r="Q102" s="4"/>
      <c r="R102" s="4"/>
      <c r="S102" s="4"/>
      <c r="T102" s="4"/>
      <c r="U102" s="4"/>
      <c r="V102" s="6" t="s">
        <v>30</v>
      </c>
      <c r="W102" s="6"/>
      <c r="X102" s="6" t="s">
        <v>239</v>
      </c>
      <c r="Y102" s="85"/>
      <c r="Z102" s="110" t="s">
        <v>430</v>
      </c>
      <c r="AA102" s="110"/>
      <c r="AB102" s="110"/>
      <c r="AC102" s="110"/>
      <c r="AD102" s="109" t="s">
        <v>481</v>
      </c>
    </row>
    <row r="103" spans="1:30" s="61" customFormat="1" ht="112.5">
      <c r="A103" s="2">
        <f t="shared" si="16"/>
        <v>83</v>
      </c>
      <c r="B103" s="5" t="s">
        <v>253</v>
      </c>
      <c r="C103" s="3" t="s">
        <v>19</v>
      </c>
      <c r="D103" s="4">
        <v>0.2</v>
      </c>
      <c r="E103" s="4"/>
      <c r="F103" s="4">
        <v>0.2</v>
      </c>
      <c r="G103" s="4">
        <v>0.2</v>
      </c>
      <c r="H103" s="4"/>
      <c r="I103" s="4"/>
      <c r="J103" s="4"/>
      <c r="K103" s="4"/>
      <c r="L103" s="4"/>
      <c r="M103" s="4"/>
      <c r="N103" s="4"/>
      <c r="O103" s="4"/>
      <c r="P103" s="4"/>
      <c r="Q103" s="4"/>
      <c r="R103" s="4"/>
      <c r="S103" s="4"/>
      <c r="T103" s="4"/>
      <c r="U103" s="4"/>
      <c r="V103" s="6" t="s">
        <v>31</v>
      </c>
      <c r="W103" s="88"/>
      <c r="X103" s="6" t="s">
        <v>239</v>
      </c>
      <c r="Y103" s="6"/>
      <c r="Z103" s="110"/>
      <c r="AA103" s="110" t="s">
        <v>430</v>
      </c>
      <c r="AB103" s="110"/>
      <c r="AC103" s="110" t="s">
        <v>430</v>
      </c>
      <c r="AD103" s="109" t="s">
        <v>480</v>
      </c>
    </row>
    <row r="104" spans="1:30" s="61" customFormat="1" ht="37.5">
      <c r="A104" s="2">
        <f t="shared" si="16"/>
        <v>84</v>
      </c>
      <c r="B104" s="5" t="s">
        <v>284</v>
      </c>
      <c r="C104" s="6" t="s">
        <v>19</v>
      </c>
      <c r="D104" s="4">
        <v>0.04</v>
      </c>
      <c r="E104" s="4"/>
      <c r="F104" s="4">
        <v>0.04</v>
      </c>
      <c r="G104" s="4">
        <v>0.04</v>
      </c>
      <c r="H104" s="4"/>
      <c r="I104" s="4"/>
      <c r="J104" s="4"/>
      <c r="K104" s="4"/>
      <c r="L104" s="4"/>
      <c r="M104" s="4"/>
      <c r="N104" s="4"/>
      <c r="O104" s="4"/>
      <c r="P104" s="4"/>
      <c r="Q104" s="4"/>
      <c r="R104" s="4"/>
      <c r="S104" s="4"/>
      <c r="T104" s="4"/>
      <c r="U104" s="4"/>
      <c r="V104" s="6" t="s">
        <v>25</v>
      </c>
      <c r="W104" s="6"/>
      <c r="X104" s="6" t="s">
        <v>239</v>
      </c>
      <c r="Y104" s="85"/>
      <c r="Z104" s="110" t="s">
        <v>430</v>
      </c>
      <c r="AA104" s="110"/>
      <c r="AB104" s="110"/>
      <c r="AC104" s="110"/>
      <c r="AD104" s="109"/>
    </row>
    <row r="105" spans="1:30" s="61" customFormat="1" ht="37.5">
      <c r="A105" s="2">
        <f t="shared" si="16"/>
        <v>85</v>
      </c>
      <c r="B105" s="5" t="s">
        <v>283</v>
      </c>
      <c r="C105" s="6" t="s">
        <v>19</v>
      </c>
      <c r="D105" s="4">
        <v>0.5</v>
      </c>
      <c r="E105" s="4"/>
      <c r="F105" s="4">
        <v>0.5</v>
      </c>
      <c r="G105" s="4"/>
      <c r="H105" s="4"/>
      <c r="I105" s="4"/>
      <c r="J105" s="4"/>
      <c r="K105" s="4"/>
      <c r="L105" s="4"/>
      <c r="M105" s="4"/>
      <c r="N105" s="4"/>
      <c r="O105" s="4"/>
      <c r="P105" s="4"/>
      <c r="Q105" s="4"/>
      <c r="R105" s="4"/>
      <c r="S105" s="4"/>
      <c r="T105" s="4"/>
      <c r="U105" s="4"/>
      <c r="V105" s="6" t="s">
        <v>5</v>
      </c>
      <c r="W105" s="6"/>
      <c r="X105" s="6" t="s">
        <v>239</v>
      </c>
      <c r="Y105" s="85"/>
      <c r="Z105" s="110" t="s">
        <v>430</v>
      </c>
      <c r="AA105" s="110"/>
      <c r="AB105" s="110"/>
      <c r="AC105" s="110"/>
      <c r="AD105" s="109" t="s">
        <v>452</v>
      </c>
    </row>
    <row r="106" spans="1:30" s="61" customFormat="1" ht="37.5">
      <c r="A106" s="2">
        <f t="shared" si="16"/>
        <v>86</v>
      </c>
      <c r="B106" s="75" t="s">
        <v>287</v>
      </c>
      <c r="C106" s="6" t="s">
        <v>19</v>
      </c>
      <c r="D106" s="4">
        <v>0.03</v>
      </c>
      <c r="E106" s="4"/>
      <c r="F106" s="4">
        <v>0.03</v>
      </c>
      <c r="G106" s="4">
        <v>0.03</v>
      </c>
      <c r="H106" s="4"/>
      <c r="I106" s="4"/>
      <c r="J106" s="4"/>
      <c r="K106" s="4"/>
      <c r="L106" s="4"/>
      <c r="M106" s="4"/>
      <c r="N106" s="4"/>
      <c r="O106" s="4"/>
      <c r="P106" s="4"/>
      <c r="Q106" s="4"/>
      <c r="R106" s="4"/>
      <c r="S106" s="4"/>
      <c r="T106" s="4"/>
      <c r="U106" s="4"/>
      <c r="V106" s="6" t="s">
        <v>5</v>
      </c>
      <c r="W106" s="6" t="s">
        <v>288</v>
      </c>
      <c r="X106" s="6" t="s">
        <v>239</v>
      </c>
      <c r="Y106" s="85"/>
      <c r="Z106" s="110"/>
      <c r="AA106" s="110"/>
      <c r="AB106" s="110"/>
      <c r="AC106" s="110" t="s">
        <v>430</v>
      </c>
      <c r="AD106" s="109"/>
    </row>
    <row r="107" spans="1:30" s="61" customFormat="1" ht="37.5">
      <c r="A107" s="2">
        <f t="shared" si="16"/>
        <v>87</v>
      </c>
      <c r="B107" s="75" t="s">
        <v>279</v>
      </c>
      <c r="C107" s="6" t="s">
        <v>19</v>
      </c>
      <c r="D107" s="4">
        <v>0.06</v>
      </c>
      <c r="E107" s="4"/>
      <c r="F107" s="4">
        <v>0.06</v>
      </c>
      <c r="G107" s="4">
        <v>0.06</v>
      </c>
      <c r="H107" s="4"/>
      <c r="I107" s="4"/>
      <c r="J107" s="4"/>
      <c r="K107" s="4"/>
      <c r="L107" s="4"/>
      <c r="M107" s="4"/>
      <c r="N107" s="4"/>
      <c r="O107" s="4"/>
      <c r="P107" s="4"/>
      <c r="Q107" s="4"/>
      <c r="R107" s="4"/>
      <c r="S107" s="4"/>
      <c r="T107" s="4"/>
      <c r="U107" s="4"/>
      <c r="V107" s="6" t="s">
        <v>32</v>
      </c>
      <c r="W107" s="6" t="s">
        <v>280</v>
      </c>
      <c r="X107" s="6" t="s">
        <v>239</v>
      </c>
      <c r="Y107" s="85"/>
      <c r="Z107" s="110"/>
      <c r="AA107" s="110"/>
      <c r="AB107" s="110"/>
      <c r="AC107" s="110" t="s">
        <v>430</v>
      </c>
      <c r="AD107" s="109" t="s">
        <v>446</v>
      </c>
    </row>
    <row r="108" spans="1:30" s="61" customFormat="1" ht="37.5">
      <c r="A108" s="2">
        <f t="shared" si="16"/>
        <v>88</v>
      </c>
      <c r="B108" s="75" t="s">
        <v>281</v>
      </c>
      <c r="C108" s="6" t="s">
        <v>19</v>
      </c>
      <c r="D108" s="4">
        <v>0.06</v>
      </c>
      <c r="E108" s="4"/>
      <c r="F108" s="4">
        <v>0.06</v>
      </c>
      <c r="G108" s="4">
        <v>0.06</v>
      </c>
      <c r="H108" s="4"/>
      <c r="I108" s="4"/>
      <c r="J108" s="4"/>
      <c r="K108" s="4"/>
      <c r="L108" s="4"/>
      <c r="M108" s="4"/>
      <c r="N108" s="4"/>
      <c r="O108" s="4"/>
      <c r="P108" s="4"/>
      <c r="Q108" s="4"/>
      <c r="R108" s="4"/>
      <c r="S108" s="4"/>
      <c r="T108" s="4"/>
      <c r="U108" s="4"/>
      <c r="V108" s="6" t="s">
        <v>32</v>
      </c>
      <c r="W108" s="6" t="s">
        <v>282</v>
      </c>
      <c r="X108" s="6" t="s">
        <v>239</v>
      </c>
      <c r="Y108" s="85"/>
      <c r="Z108" s="110" t="s">
        <v>430</v>
      </c>
      <c r="AA108" s="110"/>
      <c r="AB108" s="110"/>
      <c r="AC108" s="110"/>
      <c r="AD108" s="109" t="s">
        <v>446</v>
      </c>
    </row>
    <row r="109" spans="1:30" s="61" customFormat="1" ht="37.5">
      <c r="A109" s="2">
        <f t="shared" si="16"/>
        <v>89</v>
      </c>
      <c r="B109" s="75" t="s">
        <v>277</v>
      </c>
      <c r="C109" s="6" t="s">
        <v>19</v>
      </c>
      <c r="D109" s="4">
        <v>0.06</v>
      </c>
      <c r="E109" s="4"/>
      <c r="F109" s="4">
        <v>0.06</v>
      </c>
      <c r="G109" s="4">
        <v>0.06</v>
      </c>
      <c r="H109" s="4"/>
      <c r="I109" s="4"/>
      <c r="J109" s="4"/>
      <c r="K109" s="4"/>
      <c r="L109" s="4"/>
      <c r="M109" s="4"/>
      <c r="N109" s="4"/>
      <c r="O109" s="4"/>
      <c r="P109" s="4"/>
      <c r="Q109" s="4"/>
      <c r="R109" s="4"/>
      <c r="S109" s="4"/>
      <c r="T109" s="4"/>
      <c r="U109" s="4"/>
      <c r="V109" s="6" t="s">
        <v>32</v>
      </c>
      <c r="W109" s="6" t="s">
        <v>278</v>
      </c>
      <c r="X109" s="6" t="s">
        <v>239</v>
      </c>
      <c r="Y109" s="85"/>
      <c r="Z109" s="110"/>
      <c r="AA109" s="110"/>
      <c r="AB109" s="110"/>
      <c r="AC109" s="110" t="s">
        <v>430</v>
      </c>
      <c r="AD109" s="109" t="s">
        <v>446</v>
      </c>
    </row>
    <row r="110" spans="1:30" s="61" customFormat="1" ht="37.5">
      <c r="A110" s="2">
        <f t="shared" si="16"/>
        <v>90</v>
      </c>
      <c r="B110" s="5" t="s">
        <v>262</v>
      </c>
      <c r="C110" s="6" t="s">
        <v>19</v>
      </c>
      <c r="D110" s="4">
        <v>0.5</v>
      </c>
      <c r="E110" s="4"/>
      <c r="F110" s="4">
        <v>0.5</v>
      </c>
      <c r="G110" s="4"/>
      <c r="H110" s="4"/>
      <c r="I110" s="4"/>
      <c r="J110" s="4"/>
      <c r="K110" s="4"/>
      <c r="L110" s="4"/>
      <c r="M110" s="4"/>
      <c r="N110" s="4"/>
      <c r="O110" s="4"/>
      <c r="P110" s="4"/>
      <c r="Q110" s="4"/>
      <c r="R110" s="4"/>
      <c r="S110" s="4"/>
      <c r="T110" s="4"/>
      <c r="U110" s="4"/>
      <c r="V110" s="2" t="s">
        <v>33</v>
      </c>
      <c r="W110" s="6"/>
      <c r="X110" s="6" t="s">
        <v>239</v>
      </c>
      <c r="Y110" s="89"/>
      <c r="Z110" s="110" t="s">
        <v>430</v>
      </c>
      <c r="AA110" s="110"/>
      <c r="AB110" s="110"/>
      <c r="AC110" s="110"/>
      <c r="AD110" s="109" t="s">
        <v>485</v>
      </c>
    </row>
    <row r="111" spans="1:30" s="61" customFormat="1" ht="37.5">
      <c r="A111" s="2">
        <f t="shared" si="16"/>
        <v>91</v>
      </c>
      <c r="B111" s="5" t="s">
        <v>317</v>
      </c>
      <c r="C111" s="6" t="s">
        <v>16</v>
      </c>
      <c r="D111" s="4">
        <v>0.01</v>
      </c>
      <c r="E111" s="4"/>
      <c r="F111" s="4">
        <v>0.01</v>
      </c>
      <c r="G111" s="4"/>
      <c r="H111" s="4"/>
      <c r="I111" s="4"/>
      <c r="J111" s="4">
        <v>0.01</v>
      </c>
      <c r="K111" s="4"/>
      <c r="L111" s="4"/>
      <c r="M111" s="4"/>
      <c r="N111" s="4"/>
      <c r="O111" s="4"/>
      <c r="P111" s="4"/>
      <c r="Q111" s="4"/>
      <c r="R111" s="4"/>
      <c r="S111" s="4"/>
      <c r="T111" s="4"/>
      <c r="U111" s="4"/>
      <c r="V111" s="2" t="s">
        <v>26</v>
      </c>
      <c r="W111" s="6" t="s">
        <v>318</v>
      </c>
      <c r="X111" s="6" t="s">
        <v>239</v>
      </c>
      <c r="Y111" s="89"/>
      <c r="Z111" s="110"/>
      <c r="AA111" s="110"/>
      <c r="AB111" s="110"/>
      <c r="AC111" s="110" t="s">
        <v>430</v>
      </c>
      <c r="AD111" s="109"/>
    </row>
    <row r="112" spans="1:30" s="61" customFormat="1" ht="36" customHeight="1">
      <c r="A112" s="2">
        <f t="shared" si="16"/>
        <v>92</v>
      </c>
      <c r="B112" s="5" t="s">
        <v>360</v>
      </c>
      <c r="C112" s="6" t="s">
        <v>20</v>
      </c>
      <c r="D112" s="4">
        <v>0.6</v>
      </c>
      <c r="E112" s="4"/>
      <c r="F112" s="4">
        <v>0.6</v>
      </c>
      <c r="G112" s="4"/>
      <c r="H112" s="4">
        <v>0.3</v>
      </c>
      <c r="I112" s="4"/>
      <c r="J112" s="4">
        <v>0.3</v>
      </c>
      <c r="K112" s="4"/>
      <c r="L112" s="4"/>
      <c r="M112" s="4"/>
      <c r="N112" s="4"/>
      <c r="O112" s="4"/>
      <c r="P112" s="4"/>
      <c r="Q112" s="4"/>
      <c r="R112" s="4"/>
      <c r="S112" s="4"/>
      <c r="T112" s="4"/>
      <c r="U112" s="4"/>
      <c r="V112" s="2" t="s">
        <v>10</v>
      </c>
      <c r="W112" s="6" t="s">
        <v>346</v>
      </c>
      <c r="X112" s="6" t="s">
        <v>239</v>
      </c>
      <c r="Y112" s="89"/>
      <c r="Z112" s="110" t="s">
        <v>430</v>
      </c>
      <c r="AA112" s="110"/>
      <c r="AB112" s="110"/>
      <c r="AC112" s="110"/>
      <c r="AD112" s="109"/>
    </row>
    <row r="113" spans="1:30">
      <c r="A113" s="83" t="s">
        <v>14</v>
      </c>
      <c r="B113" s="84" t="s">
        <v>389</v>
      </c>
      <c r="C113" s="3"/>
      <c r="D113" s="38"/>
      <c r="E113" s="38"/>
      <c r="F113" s="38"/>
      <c r="G113" s="4"/>
      <c r="H113" s="4"/>
      <c r="I113" s="4"/>
      <c r="J113" s="4"/>
      <c r="K113" s="4"/>
      <c r="L113" s="4"/>
      <c r="M113" s="4"/>
      <c r="N113" s="4"/>
      <c r="O113" s="4"/>
      <c r="P113" s="4"/>
      <c r="Q113" s="4"/>
      <c r="R113" s="4"/>
      <c r="S113" s="4"/>
      <c r="T113" s="4"/>
      <c r="U113" s="4"/>
      <c r="V113" s="6"/>
      <c r="W113" s="5"/>
      <c r="X113" s="5"/>
      <c r="Y113" s="6"/>
      <c r="Z113" s="6"/>
      <c r="AA113" s="6"/>
      <c r="AB113" s="6"/>
      <c r="AC113" s="6"/>
    </row>
    <row r="114" spans="1:30" s="61" customFormat="1" ht="36" customHeight="1">
      <c r="A114" s="2"/>
      <c r="B114" s="5" t="s">
        <v>454</v>
      </c>
      <c r="C114" s="6" t="s">
        <v>15</v>
      </c>
      <c r="D114" s="4">
        <f>E114+F114</f>
        <v>0.02</v>
      </c>
      <c r="E114" s="4"/>
      <c r="F114" s="4">
        <f>SUM(G114:U114)</f>
        <v>0.02</v>
      </c>
      <c r="G114" s="4"/>
      <c r="H114" s="4"/>
      <c r="I114" s="4"/>
      <c r="J114" s="4"/>
      <c r="K114" s="4"/>
      <c r="L114" s="4"/>
      <c r="M114" s="4"/>
      <c r="N114" s="4">
        <v>0.02</v>
      </c>
      <c r="O114" s="4"/>
      <c r="P114" s="4"/>
      <c r="Q114" s="4"/>
      <c r="R114" s="4"/>
      <c r="S114" s="4"/>
      <c r="T114" s="4"/>
      <c r="U114" s="4"/>
      <c r="V114" s="2" t="s">
        <v>25</v>
      </c>
      <c r="W114" s="6" t="s">
        <v>391</v>
      </c>
      <c r="X114" s="6" t="s">
        <v>239</v>
      </c>
      <c r="Y114" s="89"/>
      <c r="Z114" s="110"/>
      <c r="AA114" s="110"/>
      <c r="AB114" s="110"/>
      <c r="AC114" s="110" t="s">
        <v>430</v>
      </c>
      <c r="AD114" s="109" t="s">
        <v>453</v>
      </c>
    </row>
    <row r="115" spans="1:30" s="54" customFormat="1" ht="39">
      <c r="A115" s="83" t="s">
        <v>328</v>
      </c>
      <c r="B115" s="84" t="s">
        <v>338</v>
      </c>
      <c r="C115" s="44"/>
      <c r="D115" s="51"/>
      <c r="E115" s="51"/>
      <c r="F115" s="47"/>
      <c r="G115" s="51"/>
      <c r="H115" s="51"/>
      <c r="I115" s="51"/>
      <c r="J115" s="51"/>
      <c r="K115" s="51"/>
      <c r="L115" s="51"/>
      <c r="M115" s="51"/>
      <c r="N115" s="51"/>
      <c r="O115" s="51"/>
      <c r="P115" s="51"/>
      <c r="Q115" s="51"/>
      <c r="R115" s="51"/>
      <c r="S115" s="51"/>
      <c r="T115" s="51"/>
      <c r="U115" s="51"/>
      <c r="V115" s="52"/>
      <c r="W115" s="53"/>
      <c r="X115" s="50"/>
      <c r="Y115" s="52"/>
      <c r="Z115" s="52"/>
      <c r="AA115" s="52"/>
      <c r="AB115" s="52"/>
      <c r="AC115" s="52"/>
    </row>
    <row r="116" spans="1:30" ht="37.5">
      <c r="A116" s="2">
        <f>A112+1</f>
        <v>93</v>
      </c>
      <c r="B116" s="5" t="s">
        <v>216</v>
      </c>
      <c r="C116" s="6" t="s">
        <v>39</v>
      </c>
      <c r="D116" s="4">
        <v>4.9000000000000004</v>
      </c>
      <c r="E116" s="4">
        <v>2.87</v>
      </c>
      <c r="F116" s="4">
        <f>D116-E116</f>
        <v>2.0300000000000002</v>
      </c>
      <c r="G116" s="4">
        <v>4.9000000000000004</v>
      </c>
      <c r="H116" s="4"/>
      <c r="I116" s="4"/>
      <c r="J116" s="4"/>
      <c r="K116" s="4"/>
      <c r="L116" s="4"/>
      <c r="M116" s="4"/>
      <c r="N116" s="4"/>
      <c r="O116" s="4"/>
      <c r="P116" s="4"/>
      <c r="Q116" s="4"/>
      <c r="R116" s="4"/>
      <c r="S116" s="4"/>
      <c r="T116" s="4"/>
      <c r="U116" s="4"/>
      <c r="V116" s="6" t="s">
        <v>29</v>
      </c>
      <c r="W116" s="5" t="s">
        <v>358</v>
      </c>
      <c r="X116" s="5" t="s">
        <v>239</v>
      </c>
      <c r="Y116" s="6" t="s">
        <v>372</v>
      </c>
      <c r="Z116" s="6"/>
      <c r="AA116" s="6" t="s">
        <v>430</v>
      </c>
      <c r="AB116" s="6"/>
      <c r="AC116" s="6" t="s">
        <v>430</v>
      </c>
      <c r="AD116" s="7">
        <v>28705.5</v>
      </c>
    </row>
    <row r="117" spans="1:30" ht="37.5">
      <c r="A117" s="2">
        <f>A116+1</f>
        <v>94</v>
      </c>
      <c r="B117" s="5" t="s">
        <v>217</v>
      </c>
      <c r="C117" s="6" t="s">
        <v>39</v>
      </c>
      <c r="D117" s="4">
        <v>4.9000000000000004</v>
      </c>
      <c r="E117" s="4"/>
      <c r="F117" s="4">
        <v>4.9000000000000004</v>
      </c>
      <c r="G117" s="4">
        <v>4.9000000000000004</v>
      </c>
      <c r="H117" s="4"/>
      <c r="I117" s="4"/>
      <c r="J117" s="4"/>
      <c r="K117" s="4"/>
      <c r="L117" s="4"/>
      <c r="M117" s="4"/>
      <c r="N117" s="4"/>
      <c r="O117" s="4"/>
      <c r="P117" s="4"/>
      <c r="Q117" s="4"/>
      <c r="R117" s="4"/>
      <c r="S117" s="4"/>
      <c r="T117" s="4"/>
      <c r="U117" s="4"/>
      <c r="V117" s="6" t="s">
        <v>29</v>
      </c>
      <c r="W117" s="5" t="s">
        <v>357</v>
      </c>
      <c r="X117" s="5" t="s">
        <v>239</v>
      </c>
      <c r="Y117" s="6" t="s">
        <v>372</v>
      </c>
      <c r="Z117" s="6" t="s">
        <v>430</v>
      </c>
      <c r="AA117" s="6"/>
      <c r="AB117" s="6"/>
      <c r="AC117" s="6"/>
    </row>
    <row r="118" spans="1:30" ht="37.5">
      <c r="A118" s="2">
        <f t="shared" ref="A118:A130" si="17">A117+1</f>
        <v>95</v>
      </c>
      <c r="B118" s="5" t="s">
        <v>218</v>
      </c>
      <c r="C118" s="6" t="s">
        <v>39</v>
      </c>
      <c r="D118" s="4">
        <v>9.8000000000000007</v>
      </c>
      <c r="E118" s="4"/>
      <c r="F118" s="4">
        <v>9.8000000000000007</v>
      </c>
      <c r="G118" s="4">
        <v>9.8000000000000007</v>
      </c>
      <c r="H118" s="4"/>
      <c r="I118" s="4"/>
      <c r="J118" s="4"/>
      <c r="K118" s="4"/>
      <c r="L118" s="4"/>
      <c r="M118" s="4"/>
      <c r="N118" s="4"/>
      <c r="O118" s="4"/>
      <c r="P118" s="4"/>
      <c r="Q118" s="4"/>
      <c r="R118" s="4"/>
      <c r="S118" s="4"/>
      <c r="T118" s="4"/>
      <c r="U118" s="4"/>
      <c r="V118" s="6" t="s">
        <v>29</v>
      </c>
      <c r="W118" s="5" t="s">
        <v>356</v>
      </c>
      <c r="X118" s="5" t="s">
        <v>239</v>
      </c>
      <c r="Y118" s="6" t="s">
        <v>373</v>
      </c>
      <c r="Z118" s="6" t="s">
        <v>430</v>
      </c>
      <c r="AA118" s="6"/>
      <c r="AB118" s="6"/>
      <c r="AC118" s="6"/>
    </row>
    <row r="119" spans="1:30" ht="37.5">
      <c r="A119" s="2">
        <f t="shared" si="17"/>
        <v>96</v>
      </c>
      <c r="B119" s="5" t="s">
        <v>219</v>
      </c>
      <c r="C119" s="6" t="s">
        <v>39</v>
      </c>
      <c r="D119" s="4">
        <v>4.5999999999999996</v>
      </c>
      <c r="E119" s="4">
        <v>3.89</v>
      </c>
      <c r="F119" s="4">
        <f>D119-E119</f>
        <v>0.70999999999999952</v>
      </c>
      <c r="G119" s="4">
        <v>4.5999999999999996</v>
      </c>
      <c r="H119" s="4"/>
      <c r="I119" s="4"/>
      <c r="J119" s="4"/>
      <c r="K119" s="4"/>
      <c r="L119" s="4"/>
      <c r="M119" s="4"/>
      <c r="N119" s="4"/>
      <c r="O119" s="4"/>
      <c r="P119" s="4"/>
      <c r="Q119" s="4"/>
      <c r="R119" s="4"/>
      <c r="S119" s="4"/>
      <c r="T119" s="4"/>
      <c r="U119" s="4"/>
      <c r="V119" s="6" t="s">
        <v>29</v>
      </c>
      <c r="W119" s="5" t="s">
        <v>359</v>
      </c>
      <c r="X119" s="5" t="s">
        <v>239</v>
      </c>
      <c r="Y119" s="6" t="s">
        <v>374</v>
      </c>
      <c r="Z119" s="6"/>
      <c r="AA119" s="6" t="s">
        <v>430</v>
      </c>
      <c r="AB119" s="6"/>
      <c r="AC119" s="6" t="s">
        <v>430</v>
      </c>
      <c r="AD119" s="7" t="s">
        <v>455</v>
      </c>
    </row>
    <row r="120" spans="1:30" ht="37.5">
      <c r="A120" s="2">
        <f>A119+1</f>
        <v>97</v>
      </c>
      <c r="B120" s="5" t="s">
        <v>88</v>
      </c>
      <c r="C120" s="4" t="s">
        <v>39</v>
      </c>
      <c r="D120" s="4">
        <v>2.48</v>
      </c>
      <c r="E120" s="4"/>
      <c r="F120" s="4">
        <f t="shared" ref="F120:F126" si="18">SUM(G120:U120)</f>
        <v>2.48</v>
      </c>
      <c r="G120" s="4">
        <v>2.48</v>
      </c>
      <c r="H120" s="4"/>
      <c r="I120" s="4"/>
      <c r="J120" s="4"/>
      <c r="K120" s="4"/>
      <c r="L120" s="4"/>
      <c r="M120" s="4"/>
      <c r="N120" s="4"/>
      <c r="O120" s="4"/>
      <c r="P120" s="4"/>
      <c r="Q120" s="4"/>
      <c r="R120" s="4"/>
      <c r="S120" s="4"/>
      <c r="T120" s="4"/>
      <c r="U120" s="4"/>
      <c r="V120" s="6" t="s">
        <v>26</v>
      </c>
      <c r="W120" s="5" t="s">
        <v>89</v>
      </c>
      <c r="X120" s="5" t="s">
        <v>239</v>
      </c>
      <c r="Y120" s="6" t="s">
        <v>361</v>
      </c>
      <c r="Z120" s="6"/>
      <c r="AA120" s="6"/>
      <c r="AB120" s="6"/>
      <c r="AC120" s="6" t="s">
        <v>430</v>
      </c>
    </row>
    <row r="121" spans="1:30" ht="37.5">
      <c r="A121" s="2">
        <f t="shared" si="17"/>
        <v>98</v>
      </c>
      <c r="B121" s="64" t="s">
        <v>49</v>
      </c>
      <c r="C121" s="3" t="s">
        <v>39</v>
      </c>
      <c r="D121" s="4">
        <f t="shared" ref="D121:D126" si="19">SUM(E121:F121)</f>
        <v>4.8624000000000001</v>
      </c>
      <c r="E121" s="4"/>
      <c r="F121" s="4">
        <f t="shared" si="18"/>
        <v>4.8624000000000001</v>
      </c>
      <c r="G121" s="4">
        <f>48624/10000</f>
        <v>4.8624000000000001</v>
      </c>
      <c r="H121" s="4"/>
      <c r="I121" s="4"/>
      <c r="J121" s="4"/>
      <c r="K121" s="4"/>
      <c r="L121" s="4"/>
      <c r="M121" s="4"/>
      <c r="N121" s="4"/>
      <c r="O121" s="4"/>
      <c r="P121" s="4"/>
      <c r="Q121" s="4"/>
      <c r="R121" s="4"/>
      <c r="S121" s="4"/>
      <c r="T121" s="4"/>
      <c r="U121" s="4"/>
      <c r="V121" s="55" t="s">
        <v>26</v>
      </c>
      <c r="W121" s="5" t="s">
        <v>160</v>
      </c>
      <c r="X121" s="5" t="s">
        <v>239</v>
      </c>
      <c r="Y121" s="6" t="s">
        <v>362</v>
      </c>
      <c r="Z121" s="6"/>
      <c r="AA121" s="6"/>
      <c r="AB121" s="6"/>
      <c r="AC121" s="6" t="s">
        <v>430</v>
      </c>
    </row>
    <row r="122" spans="1:30" ht="37.5">
      <c r="A122" s="2">
        <f t="shared" si="17"/>
        <v>99</v>
      </c>
      <c r="B122" s="64" t="s">
        <v>151</v>
      </c>
      <c r="C122" s="3" t="s">
        <v>39</v>
      </c>
      <c r="D122" s="4">
        <f t="shared" si="19"/>
        <v>1</v>
      </c>
      <c r="E122" s="4"/>
      <c r="F122" s="4">
        <f t="shared" si="18"/>
        <v>1</v>
      </c>
      <c r="G122" s="4">
        <v>1</v>
      </c>
      <c r="H122" s="4"/>
      <c r="I122" s="4"/>
      <c r="J122" s="4"/>
      <c r="K122" s="4"/>
      <c r="L122" s="4"/>
      <c r="M122" s="4"/>
      <c r="N122" s="4"/>
      <c r="O122" s="4"/>
      <c r="P122" s="4"/>
      <c r="Q122" s="4"/>
      <c r="R122" s="4"/>
      <c r="S122" s="4"/>
      <c r="T122" s="4"/>
      <c r="U122" s="4"/>
      <c r="V122" s="55" t="s">
        <v>26</v>
      </c>
      <c r="W122" s="5" t="s">
        <v>152</v>
      </c>
      <c r="X122" s="5" t="s">
        <v>239</v>
      </c>
      <c r="Y122" s="6" t="s">
        <v>363</v>
      </c>
      <c r="Z122" s="6"/>
      <c r="AA122" s="6"/>
      <c r="AB122" s="6"/>
      <c r="AC122" s="6" t="s">
        <v>430</v>
      </c>
    </row>
    <row r="123" spans="1:30" ht="37.5">
      <c r="A123" s="2">
        <f t="shared" si="17"/>
        <v>100</v>
      </c>
      <c r="B123" s="64" t="s">
        <v>153</v>
      </c>
      <c r="C123" s="3" t="s">
        <v>39</v>
      </c>
      <c r="D123" s="4">
        <f t="shared" si="19"/>
        <v>1.6762999999999999</v>
      </c>
      <c r="E123" s="4"/>
      <c r="F123" s="4">
        <f t="shared" si="18"/>
        <v>1.6762999999999999</v>
      </c>
      <c r="G123" s="4">
        <f>16763/10000</f>
        <v>1.6762999999999999</v>
      </c>
      <c r="H123" s="4"/>
      <c r="I123" s="4"/>
      <c r="J123" s="4"/>
      <c r="K123" s="4"/>
      <c r="L123" s="4"/>
      <c r="M123" s="4"/>
      <c r="N123" s="4"/>
      <c r="O123" s="4"/>
      <c r="P123" s="4"/>
      <c r="Q123" s="4"/>
      <c r="R123" s="4"/>
      <c r="S123" s="4"/>
      <c r="T123" s="4"/>
      <c r="U123" s="4"/>
      <c r="V123" s="55" t="s">
        <v>26</v>
      </c>
      <c r="W123" s="5" t="s">
        <v>154</v>
      </c>
      <c r="X123" s="5" t="s">
        <v>239</v>
      </c>
      <c r="Y123" s="6" t="s">
        <v>364</v>
      </c>
      <c r="Z123" s="6"/>
      <c r="AA123" s="6"/>
      <c r="AB123" s="6"/>
      <c r="AC123" s="6" t="s">
        <v>430</v>
      </c>
    </row>
    <row r="124" spans="1:30" ht="37.5">
      <c r="A124" s="2">
        <f t="shared" si="17"/>
        <v>101</v>
      </c>
      <c r="B124" s="64" t="s">
        <v>155</v>
      </c>
      <c r="C124" s="3" t="s">
        <v>39</v>
      </c>
      <c r="D124" s="4">
        <f t="shared" si="19"/>
        <v>3</v>
      </c>
      <c r="E124" s="4"/>
      <c r="F124" s="4">
        <f t="shared" si="18"/>
        <v>3</v>
      </c>
      <c r="G124" s="4">
        <v>3</v>
      </c>
      <c r="H124" s="4"/>
      <c r="I124" s="4"/>
      <c r="J124" s="4"/>
      <c r="K124" s="4"/>
      <c r="L124" s="4"/>
      <c r="M124" s="4"/>
      <c r="N124" s="4"/>
      <c r="O124" s="4"/>
      <c r="P124" s="4"/>
      <c r="Q124" s="4"/>
      <c r="R124" s="4"/>
      <c r="S124" s="4"/>
      <c r="T124" s="4"/>
      <c r="U124" s="4"/>
      <c r="V124" s="55" t="s">
        <v>26</v>
      </c>
      <c r="W124" s="5" t="s">
        <v>161</v>
      </c>
      <c r="X124" s="5" t="s">
        <v>239</v>
      </c>
      <c r="Y124" s="6" t="s">
        <v>365</v>
      </c>
      <c r="Z124" s="6"/>
      <c r="AA124" s="6"/>
      <c r="AB124" s="6"/>
      <c r="AC124" s="6" t="s">
        <v>430</v>
      </c>
    </row>
    <row r="125" spans="1:30" ht="37.5">
      <c r="A125" s="2">
        <f t="shared" si="17"/>
        <v>102</v>
      </c>
      <c r="B125" s="64" t="s">
        <v>156</v>
      </c>
      <c r="C125" s="3" t="s">
        <v>39</v>
      </c>
      <c r="D125" s="4">
        <f t="shared" si="19"/>
        <v>0.51749999999999996</v>
      </c>
      <c r="E125" s="4"/>
      <c r="F125" s="4">
        <f t="shared" si="18"/>
        <v>0.51749999999999996</v>
      </c>
      <c r="G125" s="4">
        <f>5175/10000</f>
        <v>0.51749999999999996</v>
      </c>
      <c r="H125" s="4"/>
      <c r="I125" s="4"/>
      <c r="J125" s="4"/>
      <c r="K125" s="4"/>
      <c r="L125" s="4"/>
      <c r="M125" s="4"/>
      <c r="N125" s="4"/>
      <c r="O125" s="4"/>
      <c r="P125" s="4"/>
      <c r="Q125" s="4"/>
      <c r="R125" s="4"/>
      <c r="S125" s="4"/>
      <c r="T125" s="4"/>
      <c r="U125" s="4"/>
      <c r="V125" s="55" t="s">
        <v>26</v>
      </c>
      <c r="W125" s="5" t="s">
        <v>157</v>
      </c>
      <c r="X125" s="5" t="s">
        <v>239</v>
      </c>
      <c r="Y125" s="6" t="s">
        <v>366</v>
      </c>
      <c r="Z125" s="6"/>
      <c r="AA125" s="6"/>
      <c r="AB125" s="6"/>
      <c r="AC125" s="6" t="s">
        <v>430</v>
      </c>
    </row>
    <row r="126" spans="1:30" ht="37.5">
      <c r="A126" s="2">
        <f t="shared" si="17"/>
        <v>103</v>
      </c>
      <c r="B126" s="64" t="s">
        <v>158</v>
      </c>
      <c r="C126" s="3" t="s">
        <v>39</v>
      </c>
      <c r="D126" s="4">
        <f t="shared" si="19"/>
        <v>3.5011999999999999</v>
      </c>
      <c r="E126" s="4"/>
      <c r="F126" s="4">
        <f t="shared" si="18"/>
        <v>3.5011999999999999</v>
      </c>
      <c r="G126" s="4">
        <f>35012/10000</f>
        <v>3.5011999999999999</v>
      </c>
      <c r="H126" s="4"/>
      <c r="I126" s="4"/>
      <c r="J126" s="4"/>
      <c r="K126" s="4"/>
      <c r="L126" s="4"/>
      <c r="M126" s="4"/>
      <c r="N126" s="4"/>
      <c r="O126" s="4"/>
      <c r="P126" s="4"/>
      <c r="Q126" s="4"/>
      <c r="R126" s="4"/>
      <c r="S126" s="4"/>
      <c r="T126" s="4"/>
      <c r="U126" s="4"/>
      <c r="V126" s="55" t="s">
        <v>26</v>
      </c>
      <c r="W126" s="5" t="s">
        <v>159</v>
      </c>
      <c r="X126" s="5" t="s">
        <v>239</v>
      </c>
      <c r="Y126" s="6" t="s">
        <v>367</v>
      </c>
      <c r="Z126" s="6"/>
      <c r="AA126" s="6"/>
      <c r="AB126" s="6"/>
      <c r="AC126" s="6" t="s">
        <v>430</v>
      </c>
    </row>
    <row r="127" spans="1:30" ht="37.5">
      <c r="A127" s="2">
        <f t="shared" si="17"/>
        <v>104</v>
      </c>
      <c r="B127" s="5" t="s">
        <v>208</v>
      </c>
      <c r="C127" s="6" t="s">
        <v>39</v>
      </c>
      <c r="D127" s="4">
        <v>0.55000000000000004</v>
      </c>
      <c r="E127" s="4"/>
      <c r="F127" s="4">
        <v>0.55000000000000004</v>
      </c>
      <c r="G127" s="4">
        <v>0.55000000000000004</v>
      </c>
      <c r="H127" s="4"/>
      <c r="I127" s="4"/>
      <c r="J127" s="4"/>
      <c r="K127" s="4"/>
      <c r="L127" s="4"/>
      <c r="M127" s="4"/>
      <c r="N127" s="4"/>
      <c r="O127" s="4"/>
      <c r="P127" s="4"/>
      <c r="Q127" s="4"/>
      <c r="R127" s="4"/>
      <c r="S127" s="4"/>
      <c r="T127" s="4"/>
      <c r="U127" s="4"/>
      <c r="V127" s="6" t="s">
        <v>26</v>
      </c>
      <c r="W127" s="5" t="s">
        <v>209</v>
      </c>
      <c r="X127" s="5" t="s">
        <v>239</v>
      </c>
      <c r="Y127" s="6" t="s">
        <v>368</v>
      </c>
      <c r="Z127" s="6"/>
      <c r="AA127" s="6"/>
      <c r="AB127" s="6"/>
      <c r="AC127" s="6" t="s">
        <v>430</v>
      </c>
    </row>
    <row r="128" spans="1:30" ht="37.5">
      <c r="A128" s="2">
        <f t="shared" si="17"/>
        <v>105</v>
      </c>
      <c r="B128" s="5" t="s">
        <v>210</v>
      </c>
      <c r="C128" s="6" t="s">
        <v>39</v>
      </c>
      <c r="D128" s="4">
        <v>2.5</v>
      </c>
      <c r="E128" s="4"/>
      <c r="F128" s="4">
        <v>2.5</v>
      </c>
      <c r="G128" s="4">
        <v>2.5</v>
      </c>
      <c r="H128" s="4"/>
      <c r="I128" s="4"/>
      <c r="J128" s="4"/>
      <c r="K128" s="4"/>
      <c r="L128" s="4"/>
      <c r="M128" s="4"/>
      <c r="N128" s="4"/>
      <c r="O128" s="4"/>
      <c r="P128" s="4"/>
      <c r="Q128" s="4"/>
      <c r="R128" s="4"/>
      <c r="S128" s="4"/>
      <c r="T128" s="4"/>
      <c r="U128" s="4"/>
      <c r="V128" s="6" t="s">
        <v>26</v>
      </c>
      <c r="W128" s="5" t="s">
        <v>211</v>
      </c>
      <c r="X128" s="5" t="s">
        <v>239</v>
      </c>
      <c r="Y128" s="6" t="s">
        <v>369</v>
      </c>
      <c r="Z128" s="6"/>
      <c r="AA128" s="6"/>
      <c r="AB128" s="6"/>
      <c r="AC128" s="6" t="s">
        <v>430</v>
      </c>
    </row>
    <row r="129" spans="1:30" ht="37.5">
      <c r="A129" s="2">
        <f t="shared" si="17"/>
        <v>106</v>
      </c>
      <c r="B129" s="5" t="s">
        <v>212</v>
      </c>
      <c r="C129" s="6" t="s">
        <v>39</v>
      </c>
      <c r="D129" s="4">
        <v>1.01</v>
      </c>
      <c r="E129" s="4"/>
      <c r="F129" s="4">
        <v>1.01</v>
      </c>
      <c r="G129" s="4">
        <v>1.01</v>
      </c>
      <c r="H129" s="4"/>
      <c r="I129" s="4"/>
      <c r="J129" s="4"/>
      <c r="K129" s="4"/>
      <c r="L129" s="4"/>
      <c r="M129" s="4"/>
      <c r="N129" s="4"/>
      <c r="O129" s="4"/>
      <c r="P129" s="4"/>
      <c r="Q129" s="4"/>
      <c r="R129" s="4"/>
      <c r="S129" s="4"/>
      <c r="T129" s="4"/>
      <c r="U129" s="4"/>
      <c r="V129" s="6" t="s">
        <v>26</v>
      </c>
      <c r="W129" s="5" t="s">
        <v>213</v>
      </c>
      <c r="X129" s="5" t="s">
        <v>239</v>
      </c>
      <c r="Y129" s="6" t="s">
        <v>370</v>
      </c>
      <c r="Z129" s="6"/>
      <c r="AA129" s="6"/>
      <c r="AB129" s="6"/>
      <c r="AC129" s="6" t="s">
        <v>430</v>
      </c>
    </row>
    <row r="130" spans="1:30" ht="37.5">
      <c r="A130" s="2">
        <f t="shared" si="17"/>
        <v>107</v>
      </c>
      <c r="B130" s="5" t="s">
        <v>214</v>
      </c>
      <c r="C130" s="6" t="s">
        <v>39</v>
      </c>
      <c r="D130" s="4">
        <v>0.85</v>
      </c>
      <c r="E130" s="4"/>
      <c r="F130" s="4">
        <v>0.85</v>
      </c>
      <c r="G130" s="4">
        <v>0.85</v>
      </c>
      <c r="H130" s="4"/>
      <c r="I130" s="4"/>
      <c r="J130" s="4"/>
      <c r="K130" s="4"/>
      <c r="L130" s="4"/>
      <c r="M130" s="4"/>
      <c r="N130" s="4"/>
      <c r="O130" s="4"/>
      <c r="P130" s="4"/>
      <c r="Q130" s="4"/>
      <c r="R130" s="4"/>
      <c r="S130" s="4"/>
      <c r="T130" s="4"/>
      <c r="U130" s="4"/>
      <c r="V130" s="6" t="s">
        <v>26</v>
      </c>
      <c r="W130" s="5" t="s">
        <v>215</v>
      </c>
      <c r="X130" s="5" t="s">
        <v>239</v>
      </c>
      <c r="Y130" s="6" t="s">
        <v>371</v>
      </c>
      <c r="Z130" s="6"/>
      <c r="AA130" s="6"/>
      <c r="AB130" s="6"/>
      <c r="AC130" s="6" t="s">
        <v>430</v>
      </c>
    </row>
    <row r="131" spans="1:30" s="61" customFormat="1" ht="37.5">
      <c r="A131" s="2">
        <f>A130+1</f>
        <v>108</v>
      </c>
      <c r="B131" s="5" t="s">
        <v>300</v>
      </c>
      <c r="C131" s="3" t="s">
        <v>34</v>
      </c>
      <c r="D131" s="4">
        <v>9.7654399999999999</v>
      </c>
      <c r="E131" s="4"/>
      <c r="F131" s="4">
        <v>9.7654399999999999</v>
      </c>
      <c r="G131" s="4"/>
      <c r="H131" s="4"/>
      <c r="I131" s="4"/>
      <c r="J131" s="4"/>
      <c r="K131" s="4">
        <v>9.7654399999999999</v>
      </c>
      <c r="L131" s="4"/>
      <c r="M131" s="4"/>
      <c r="N131" s="4"/>
      <c r="O131" s="4"/>
      <c r="P131" s="4"/>
      <c r="Q131" s="4"/>
      <c r="R131" s="4"/>
      <c r="S131" s="4"/>
      <c r="T131" s="4"/>
      <c r="U131" s="4"/>
      <c r="V131" s="6" t="s">
        <v>31</v>
      </c>
      <c r="W131" s="6" t="s">
        <v>71</v>
      </c>
      <c r="X131" s="6" t="s">
        <v>239</v>
      </c>
      <c r="Y131" s="85"/>
      <c r="Z131" s="110"/>
      <c r="AA131" s="110"/>
      <c r="AB131" s="110"/>
      <c r="AC131" s="110" t="s">
        <v>430</v>
      </c>
      <c r="AD131" s="109" t="s">
        <v>456</v>
      </c>
    </row>
    <row r="132" spans="1:30" s="61" customFormat="1" ht="37.5">
      <c r="A132" s="2">
        <f>A131+1</f>
        <v>109</v>
      </c>
      <c r="B132" s="5" t="s">
        <v>301</v>
      </c>
      <c r="C132" s="3" t="s">
        <v>34</v>
      </c>
      <c r="D132" s="4">
        <v>15</v>
      </c>
      <c r="E132" s="4"/>
      <c r="F132" s="4">
        <v>15</v>
      </c>
      <c r="G132" s="4">
        <v>15</v>
      </c>
      <c r="H132" s="4"/>
      <c r="I132" s="4"/>
      <c r="J132" s="4"/>
      <c r="K132" s="4"/>
      <c r="L132" s="4"/>
      <c r="M132" s="4"/>
      <c r="N132" s="4"/>
      <c r="O132" s="4"/>
      <c r="P132" s="4"/>
      <c r="Q132" s="4"/>
      <c r="R132" s="4"/>
      <c r="S132" s="4"/>
      <c r="T132" s="4"/>
      <c r="U132" s="4"/>
      <c r="V132" s="6" t="s">
        <v>30</v>
      </c>
      <c r="W132" s="6"/>
      <c r="X132" s="6" t="s">
        <v>239</v>
      </c>
      <c r="Y132" s="85"/>
      <c r="Z132" s="110"/>
      <c r="AA132" s="110"/>
      <c r="AB132" s="110"/>
      <c r="AC132" s="110" t="s">
        <v>430</v>
      </c>
      <c r="AD132" s="109" t="s">
        <v>483</v>
      </c>
    </row>
    <row r="133" spans="1:30" s="61" customFormat="1" ht="37.5">
      <c r="A133" s="2">
        <f t="shared" ref="A133:A135" si="20">A132+1</f>
        <v>110</v>
      </c>
      <c r="B133" s="75" t="s">
        <v>275</v>
      </c>
      <c r="C133" s="6" t="s">
        <v>34</v>
      </c>
      <c r="D133" s="4">
        <v>0.4</v>
      </c>
      <c r="E133" s="4"/>
      <c r="F133" s="4">
        <v>0.4</v>
      </c>
      <c r="G133" s="4">
        <v>0.4</v>
      </c>
      <c r="H133" s="4"/>
      <c r="I133" s="4"/>
      <c r="J133" s="4"/>
      <c r="K133" s="4"/>
      <c r="L133" s="4"/>
      <c r="M133" s="4"/>
      <c r="N133" s="4"/>
      <c r="O133" s="4"/>
      <c r="P133" s="4"/>
      <c r="Q133" s="4"/>
      <c r="R133" s="4"/>
      <c r="S133" s="4"/>
      <c r="T133" s="4"/>
      <c r="U133" s="4"/>
      <c r="V133" s="6" t="s">
        <v>32</v>
      </c>
      <c r="W133" s="6" t="s">
        <v>276</v>
      </c>
      <c r="X133" s="6" t="s">
        <v>239</v>
      </c>
      <c r="Y133" s="85"/>
      <c r="Z133" s="110" t="s">
        <v>430</v>
      </c>
      <c r="AA133" s="110"/>
      <c r="AB133" s="110"/>
      <c r="AC133" s="110"/>
      <c r="AD133" s="109" t="s">
        <v>456</v>
      </c>
    </row>
    <row r="134" spans="1:30" s="61" customFormat="1" ht="37.5">
      <c r="A134" s="2">
        <f t="shared" si="20"/>
        <v>111</v>
      </c>
      <c r="B134" s="5" t="s">
        <v>312</v>
      </c>
      <c r="C134" s="3" t="s">
        <v>39</v>
      </c>
      <c r="D134" s="4">
        <v>6.52</v>
      </c>
      <c r="E134" s="4"/>
      <c r="F134" s="70">
        <v>6.5227000000000004</v>
      </c>
      <c r="G134" s="70">
        <v>6.52</v>
      </c>
      <c r="H134" s="70"/>
      <c r="I134" s="70"/>
      <c r="J134" s="70"/>
      <c r="K134" s="70"/>
      <c r="L134" s="70"/>
      <c r="M134" s="70"/>
      <c r="N134" s="70"/>
      <c r="O134" s="70"/>
      <c r="P134" s="70"/>
      <c r="Q134" s="70"/>
      <c r="R134" s="70"/>
      <c r="S134" s="70"/>
      <c r="T134" s="70"/>
      <c r="U134" s="70"/>
      <c r="V134" s="2" t="s">
        <v>31</v>
      </c>
      <c r="W134" s="6" t="s">
        <v>313</v>
      </c>
      <c r="X134" s="6" t="s">
        <v>239</v>
      </c>
      <c r="Y134" s="6" t="s">
        <v>371</v>
      </c>
      <c r="Z134" s="110"/>
      <c r="AA134" s="110"/>
      <c r="AB134" s="110"/>
      <c r="AC134" s="110" t="s">
        <v>430</v>
      </c>
      <c r="AD134" s="109" t="s">
        <v>456</v>
      </c>
    </row>
    <row r="135" spans="1:30" s="61" customFormat="1" ht="37.5">
      <c r="A135" s="2">
        <f t="shared" si="20"/>
        <v>112</v>
      </c>
      <c r="B135" s="75" t="s">
        <v>266</v>
      </c>
      <c r="C135" s="6" t="s">
        <v>188</v>
      </c>
      <c r="D135" s="4">
        <v>0.1</v>
      </c>
      <c r="E135" s="4"/>
      <c r="F135" s="4">
        <v>0.1</v>
      </c>
      <c r="G135" s="4">
        <v>0.1</v>
      </c>
      <c r="H135" s="4"/>
      <c r="I135" s="4"/>
      <c r="J135" s="4"/>
      <c r="K135" s="4"/>
      <c r="L135" s="4"/>
      <c r="M135" s="4"/>
      <c r="N135" s="4"/>
      <c r="O135" s="4"/>
      <c r="P135" s="4"/>
      <c r="Q135" s="4"/>
      <c r="R135" s="4"/>
      <c r="S135" s="4"/>
      <c r="T135" s="4"/>
      <c r="U135" s="4"/>
      <c r="V135" s="6" t="s">
        <v>29</v>
      </c>
      <c r="W135" s="6" t="s">
        <v>319</v>
      </c>
      <c r="X135" s="6" t="s">
        <v>239</v>
      </c>
      <c r="Y135" s="85"/>
      <c r="Z135" s="110"/>
      <c r="AA135" s="110"/>
      <c r="AB135" s="110"/>
      <c r="AC135" s="110" t="s">
        <v>430</v>
      </c>
      <c r="AD135" s="109"/>
    </row>
    <row r="136" spans="1:30" ht="26">
      <c r="A136" s="83" t="s">
        <v>329</v>
      </c>
      <c r="B136" s="84" t="s">
        <v>355</v>
      </c>
      <c r="C136" s="6"/>
      <c r="D136" s="58"/>
      <c r="E136" s="4"/>
      <c r="F136" s="4"/>
      <c r="G136" s="49"/>
      <c r="H136" s="4"/>
      <c r="I136" s="4"/>
      <c r="J136" s="4"/>
      <c r="K136" s="4"/>
      <c r="L136" s="4"/>
      <c r="M136" s="4"/>
      <c r="N136" s="4"/>
      <c r="O136" s="4"/>
      <c r="P136" s="4"/>
      <c r="Q136" s="4"/>
      <c r="R136" s="4"/>
      <c r="S136" s="4"/>
      <c r="T136" s="4"/>
      <c r="U136" s="4"/>
      <c r="V136" s="6"/>
      <c r="W136" s="5"/>
      <c r="X136" s="5"/>
      <c r="Y136" s="6"/>
      <c r="Z136" s="6"/>
      <c r="AA136" s="6"/>
      <c r="AB136" s="6"/>
      <c r="AC136" s="6"/>
    </row>
    <row r="137" spans="1:30">
      <c r="A137" s="83" t="s">
        <v>2</v>
      </c>
      <c r="B137" s="84" t="s">
        <v>334</v>
      </c>
      <c r="C137" s="3"/>
      <c r="D137" s="38"/>
      <c r="E137" s="38"/>
      <c r="F137" s="38"/>
      <c r="G137" s="4"/>
      <c r="H137" s="4"/>
      <c r="I137" s="4"/>
      <c r="J137" s="4"/>
      <c r="K137" s="4"/>
      <c r="L137" s="4"/>
      <c r="M137" s="4"/>
      <c r="N137" s="4"/>
      <c r="O137" s="4"/>
      <c r="P137" s="4"/>
      <c r="Q137" s="4"/>
      <c r="R137" s="4"/>
      <c r="S137" s="4"/>
      <c r="T137" s="4"/>
      <c r="U137" s="4"/>
      <c r="V137" s="6"/>
      <c r="W137" s="5"/>
      <c r="X137" s="5"/>
      <c r="Y137" s="6"/>
      <c r="Z137" s="6"/>
      <c r="AA137" s="6"/>
      <c r="AB137" s="6"/>
      <c r="AC137" s="6"/>
    </row>
    <row r="138" spans="1:30" ht="25">
      <c r="A138" s="2">
        <f>A135+1</f>
        <v>113</v>
      </c>
      <c r="B138" s="75" t="s">
        <v>224</v>
      </c>
      <c r="C138" s="6" t="s">
        <v>4</v>
      </c>
      <c r="D138" s="4">
        <v>2.85</v>
      </c>
      <c r="E138" s="4">
        <v>2.25</v>
      </c>
      <c r="F138" s="4">
        <v>0.6</v>
      </c>
      <c r="G138" s="4">
        <v>0.6</v>
      </c>
      <c r="H138" s="4"/>
      <c r="I138" s="4"/>
      <c r="J138" s="4"/>
      <c r="K138" s="4"/>
      <c r="L138" s="4"/>
      <c r="M138" s="4"/>
      <c r="N138" s="4"/>
      <c r="O138" s="4"/>
      <c r="P138" s="4"/>
      <c r="Q138" s="4"/>
      <c r="R138" s="4"/>
      <c r="S138" s="4"/>
      <c r="T138" s="4"/>
      <c r="U138" s="4"/>
      <c r="V138" s="6" t="s">
        <v>5</v>
      </c>
      <c r="W138" s="6"/>
      <c r="X138" s="6" t="s">
        <v>232</v>
      </c>
      <c r="Y138" s="89">
        <v>2022</v>
      </c>
      <c r="Z138" s="6" t="s">
        <v>430</v>
      </c>
      <c r="AA138" s="6"/>
      <c r="AB138" s="6"/>
      <c r="AC138" s="6"/>
    </row>
    <row r="139" spans="1:30" ht="12.5">
      <c r="A139" s="2">
        <f t="shared" ref="A139:A189" si="21">A138+1</f>
        <v>114</v>
      </c>
      <c r="B139" s="90" t="s">
        <v>285</v>
      </c>
      <c r="C139" s="46" t="s">
        <v>4</v>
      </c>
      <c r="D139" s="4">
        <v>3.5</v>
      </c>
      <c r="E139" s="4">
        <v>2.8</v>
      </c>
      <c r="F139" s="4">
        <v>0.7</v>
      </c>
      <c r="G139" s="4">
        <v>0.7</v>
      </c>
      <c r="H139" s="4"/>
      <c r="I139" s="4"/>
      <c r="J139" s="4"/>
      <c r="K139" s="4"/>
      <c r="L139" s="4"/>
      <c r="M139" s="4"/>
      <c r="N139" s="4"/>
      <c r="O139" s="4"/>
      <c r="P139" s="4"/>
      <c r="Q139" s="4"/>
      <c r="R139" s="4"/>
      <c r="S139" s="4"/>
      <c r="T139" s="4"/>
      <c r="U139" s="4"/>
      <c r="V139" s="91" t="s">
        <v>10</v>
      </c>
      <c r="W139" s="91"/>
      <c r="X139" s="6" t="s">
        <v>232</v>
      </c>
      <c r="Y139" s="6"/>
      <c r="Z139" s="6" t="s">
        <v>430</v>
      </c>
      <c r="AA139" s="6"/>
      <c r="AB139" s="6"/>
      <c r="AC139" s="6"/>
    </row>
    <row r="140" spans="1:30" ht="50">
      <c r="A140" s="2">
        <f t="shared" si="21"/>
        <v>115</v>
      </c>
      <c r="B140" s="75" t="s">
        <v>226</v>
      </c>
      <c r="C140" s="6" t="s">
        <v>7</v>
      </c>
      <c r="D140" s="4">
        <v>3.5300000000000002</v>
      </c>
      <c r="E140" s="4">
        <v>2.4500000000000002</v>
      </c>
      <c r="F140" s="4">
        <v>1.08</v>
      </c>
      <c r="G140" s="4">
        <v>1.08</v>
      </c>
      <c r="H140" s="4"/>
      <c r="I140" s="4"/>
      <c r="J140" s="4"/>
      <c r="K140" s="4"/>
      <c r="L140" s="4"/>
      <c r="M140" s="4"/>
      <c r="N140" s="4"/>
      <c r="O140" s="4"/>
      <c r="P140" s="4"/>
      <c r="Q140" s="4"/>
      <c r="R140" s="4"/>
      <c r="S140" s="4"/>
      <c r="T140" s="4"/>
      <c r="U140" s="4"/>
      <c r="V140" s="6" t="s">
        <v>225</v>
      </c>
      <c r="W140" s="6" t="s">
        <v>486</v>
      </c>
      <c r="X140" s="6" t="s">
        <v>232</v>
      </c>
      <c r="Y140" s="85" t="s">
        <v>267</v>
      </c>
      <c r="Z140" s="6"/>
      <c r="AA140" s="6"/>
      <c r="AB140" s="6"/>
      <c r="AC140" s="6" t="s">
        <v>430</v>
      </c>
      <c r="AD140" s="6" t="s">
        <v>486</v>
      </c>
    </row>
    <row r="141" spans="1:30" ht="37.5">
      <c r="A141" s="2">
        <f t="shared" si="21"/>
        <v>116</v>
      </c>
      <c r="B141" s="5" t="s">
        <v>305</v>
      </c>
      <c r="C141" s="6" t="s">
        <v>252</v>
      </c>
      <c r="D141" s="4">
        <v>0.31</v>
      </c>
      <c r="E141" s="4"/>
      <c r="F141" s="70">
        <v>0.31</v>
      </c>
      <c r="G141" s="70"/>
      <c r="H141" s="70"/>
      <c r="I141" s="70"/>
      <c r="J141" s="70"/>
      <c r="K141" s="70"/>
      <c r="L141" s="70"/>
      <c r="M141" s="70"/>
      <c r="N141" s="70">
        <v>0.31</v>
      </c>
      <c r="O141" s="70"/>
      <c r="P141" s="70"/>
      <c r="Q141" s="70"/>
      <c r="R141" s="70"/>
      <c r="S141" s="70"/>
      <c r="T141" s="70"/>
      <c r="U141" s="70"/>
      <c r="V141" s="6" t="s">
        <v>12</v>
      </c>
      <c r="W141" s="6"/>
      <c r="X141" s="6" t="s">
        <v>250</v>
      </c>
      <c r="Y141" s="6" t="s">
        <v>230</v>
      </c>
      <c r="Z141" s="6" t="s">
        <v>430</v>
      </c>
      <c r="AA141" s="6"/>
      <c r="AB141" s="6"/>
      <c r="AC141" s="6"/>
    </row>
    <row r="142" spans="1:30" ht="50">
      <c r="A142" s="2">
        <f t="shared" si="21"/>
        <v>117</v>
      </c>
      <c r="B142" s="60" t="s">
        <v>286</v>
      </c>
      <c r="C142" s="3" t="s">
        <v>9</v>
      </c>
      <c r="D142" s="4">
        <v>18.850000000000001</v>
      </c>
      <c r="E142" s="4"/>
      <c r="F142" s="4">
        <f>SUM(G142:U142)</f>
        <v>18.850000000000001</v>
      </c>
      <c r="G142" s="4"/>
      <c r="H142" s="4"/>
      <c r="I142" s="4"/>
      <c r="J142" s="4"/>
      <c r="K142" s="4"/>
      <c r="L142" s="4"/>
      <c r="M142" s="4"/>
      <c r="N142" s="4"/>
      <c r="O142" s="4"/>
      <c r="P142" s="4"/>
      <c r="Q142" s="4"/>
      <c r="R142" s="4"/>
      <c r="S142" s="4"/>
      <c r="T142" s="4"/>
      <c r="U142" s="4">
        <v>18.850000000000001</v>
      </c>
      <c r="V142" s="2" t="s">
        <v>29</v>
      </c>
      <c r="W142" s="5" t="s">
        <v>134</v>
      </c>
      <c r="X142" s="5" t="s">
        <v>250</v>
      </c>
      <c r="Y142" s="6"/>
      <c r="Z142" s="6"/>
      <c r="AA142" s="6"/>
      <c r="AB142" s="6"/>
      <c r="AC142" s="6" t="s">
        <v>430</v>
      </c>
    </row>
    <row r="143" spans="1:30" ht="25">
      <c r="A143" s="2">
        <f t="shared" si="21"/>
        <v>118</v>
      </c>
      <c r="B143" s="60" t="s">
        <v>92</v>
      </c>
      <c r="C143" s="3" t="s">
        <v>98</v>
      </c>
      <c r="D143" s="4">
        <v>18.11</v>
      </c>
      <c r="E143" s="4">
        <v>7.48</v>
      </c>
      <c r="F143" s="70">
        <f>SUM(G143:U143)</f>
        <v>10.63</v>
      </c>
      <c r="G143" s="4"/>
      <c r="H143" s="4"/>
      <c r="I143" s="4"/>
      <c r="J143" s="4"/>
      <c r="K143" s="4"/>
      <c r="L143" s="4"/>
      <c r="M143" s="4"/>
      <c r="N143" s="4"/>
      <c r="O143" s="4"/>
      <c r="P143" s="4"/>
      <c r="Q143" s="4"/>
      <c r="R143" s="4"/>
      <c r="S143" s="4"/>
      <c r="T143" s="4"/>
      <c r="U143" s="4">
        <v>10.63</v>
      </c>
      <c r="V143" s="2" t="s">
        <v>27</v>
      </c>
      <c r="W143" s="5" t="s">
        <v>42</v>
      </c>
      <c r="X143" s="5" t="s">
        <v>250</v>
      </c>
      <c r="Y143" s="6"/>
      <c r="Z143" s="6"/>
      <c r="AA143" s="6"/>
      <c r="AB143" s="6"/>
      <c r="AC143" s="6" t="s">
        <v>430</v>
      </c>
    </row>
    <row r="144" spans="1:30" ht="25">
      <c r="A144" s="2">
        <f t="shared" si="21"/>
        <v>119</v>
      </c>
      <c r="B144" s="5" t="s">
        <v>458</v>
      </c>
      <c r="C144" s="4" t="s">
        <v>98</v>
      </c>
      <c r="D144" s="4">
        <v>1.3</v>
      </c>
      <c r="E144" s="4">
        <v>1.3</v>
      </c>
      <c r="F144" s="46">
        <f>SUM(G144:U144)</f>
        <v>0</v>
      </c>
      <c r="G144" s="4"/>
      <c r="H144" s="4"/>
      <c r="I144" s="4"/>
      <c r="J144" s="4"/>
      <c r="K144" s="4"/>
      <c r="L144" s="4"/>
      <c r="M144" s="4"/>
      <c r="N144" s="4"/>
      <c r="O144" s="4"/>
      <c r="P144" s="4"/>
      <c r="Q144" s="4"/>
      <c r="R144" s="4"/>
      <c r="S144" s="4"/>
      <c r="T144" s="4"/>
      <c r="U144" s="4"/>
      <c r="V144" s="6" t="s">
        <v>30</v>
      </c>
      <c r="W144" s="5"/>
      <c r="X144" s="5" t="s">
        <v>250</v>
      </c>
      <c r="Y144" s="6"/>
      <c r="Z144" s="6"/>
      <c r="AA144" s="6"/>
      <c r="AB144" s="6"/>
      <c r="AC144" s="6" t="s">
        <v>430</v>
      </c>
    </row>
    <row r="145" spans="1:30" ht="25">
      <c r="A145" s="2">
        <f t="shared" si="21"/>
        <v>120</v>
      </c>
      <c r="B145" s="60" t="s">
        <v>457</v>
      </c>
      <c r="C145" s="3" t="s">
        <v>28</v>
      </c>
      <c r="D145" s="4">
        <v>0.32</v>
      </c>
      <c r="E145" s="4">
        <v>0.31</v>
      </c>
      <c r="F145" s="70">
        <f>SUM(G145:U145)</f>
        <v>0.01</v>
      </c>
      <c r="G145" s="4"/>
      <c r="H145" s="4"/>
      <c r="I145" s="4"/>
      <c r="J145" s="4">
        <v>0.01</v>
      </c>
      <c r="K145" s="4"/>
      <c r="L145" s="4"/>
      <c r="M145" s="4"/>
      <c r="N145" s="4"/>
      <c r="O145" s="4"/>
      <c r="P145" s="4"/>
      <c r="Q145" s="4"/>
      <c r="R145" s="4"/>
      <c r="S145" s="4"/>
      <c r="T145" s="4"/>
      <c r="U145" s="4"/>
      <c r="V145" s="2" t="s">
        <v>32</v>
      </c>
      <c r="W145" s="5" t="s">
        <v>70</v>
      </c>
      <c r="X145" s="5" t="s">
        <v>250</v>
      </c>
      <c r="Y145" s="6"/>
      <c r="Z145" s="6"/>
      <c r="AA145" s="6"/>
      <c r="AB145" s="6"/>
      <c r="AC145" s="6" t="s">
        <v>430</v>
      </c>
    </row>
    <row r="146" spans="1:30" ht="25">
      <c r="A146" s="2">
        <f t="shared" si="21"/>
        <v>121</v>
      </c>
      <c r="B146" s="60" t="s">
        <v>459</v>
      </c>
      <c r="C146" s="3" t="s">
        <v>39</v>
      </c>
      <c r="D146" s="4">
        <v>1.8</v>
      </c>
      <c r="E146" s="4">
        <v>1.8</v>
      </c>
      <c r="F146" s="46">
        <v>0</v>
      </c>
      <c r="G146" s="4"/>
      <c r="H146" s="4"/>
      <c r="I146" s="4"/>
      <c r="J146" s="4"/>
      <c r="K146" s="4"/>
      <c r="L146" s="4"/>
      <c r="M146" s="4"/>
      <c r="N146" s="4"/>
      <c r="O146" s="4"/>
      <c r="P146" s="4"/>
      <c r="Q146" s="4"/>
      <c r="R146" s="4"/>
      <c r="S146" s="4"/>
      <c r="T146" s="4"/>
      <c r="U146" s="4"/>
      <c r="V146" s="2" t="s">
        <v>31</v>
      </c>
      <c r="W146" s="5" t="s">
        <v>69</v>
      </c>
      <c r="X146" s="5" t="s">
        <v>250</v>
      </c>
      <c r="Y146" s="6"/>
      <c r="Z146" s="6"/>
      <c r="AA146" s="6"/>
      <c r="AB146" s="6"/>
      <c r="AC146" s="6" t="s">
        <v>430</v>
      </c>
    </row>
    <row r="147" spans="1:30" ht="75">
      <c r="A147" s="2">
        <f t="shared" si="21"/>
        <v>122</v>
      </c>
      <c r="B147" s="60" t="s">
        <v>263</v>
      </c>
      <c r="C147" s="3" t="s">
        <v>20</v>
      </c>
      <c r="D147" s="4">
        <v>3</v>
      </c>
      <c r="E147" s="4"/>
      <c r="F147" s="70">
        <f t="shared" ref="F147:F159" si="22">SUM(G147:U147)</f>
        <v>3</v>
      </c>
      <c r="G147" s="4"/>
      <c r="H147" s="4"/>
      <c r="I147" s="4"/>
      <c r="J147" s="4"/>
      <c r="K147" s="4"/>
      <c r="L147" s="4"/>
      <c r="M147" s="4"/>
      <c r="N147" s="4"/>
      <c r="O147" s="4">
        <v>3</v>
      </c>
      <c r="P147" s="4"/>
      <c r="Q147" s="4"/>
      <c r="R147" s="4"/>
      <c r="S147" s="4"/>
      <c r="T147" s="4"/>
      <c r="U147" s="4"/>
      <c r="V147" s="2" t="s">
        <v>10</v>
      </c>
      <c r="W147" s="5" t="s">
        <v>67</v>
      </c>
      <c r="X147" s="5" t="s">
        <v>264</v>
      </c>
      <c r="Y147" s="6"/>
      <c r="Z147" s="6"/>
      <c r="AA147" s="6"/>
      <c r="AB147" s="6" t="s">
        <v>430</v>
      </c>
      <c r="AC147" s="6"/>
      <c r="AD147" s="7" t="s">
        <v>460</v>
      </c>
    </row>
    <row r="148" spans="1:30" ht="25">
      <c r="A148" s="2">
        <f t="shared" si="21"/>
        <v>123</v>
      </c>
      <c r="B148" s="60" t="s">
        <v>90</v>
      </c>
      <c r="C148" s="3" t="s">
        <v>20</v>
      </c>
      <c r="D148" s="4">
        <v>0.01</v>
      </c>
      <c r="E148" s="4">
        <v>0.01</v>
      </c>
      <c r="F148" s="46">
        <f t="shared" si="22"/>
        <v>0</v>
      </c>
      <c r="G148" s="4"/>
      <c r="H148" s="4"/>
      <c r="I148" s="4"/>
      <c r="J148" s="4"/>
      <c r="K148" s="4"/>
      <c r="L148" s="4"/>
      <c r="M148" s="4"/>
      <c r="N148" s="4"/>
      <c r="O148" s="4"/>
      <c r="P148" s="4"/>
      <c r="Q148" s="4"/>
      <c r="R148" s="4"/>
      <c r="S148" s="4"/>
      <c r="T148" s="4"/>
      <c r="U148" s="4"/>
      <c r="V148" s="2" t="s">
        <v>10</v>
      </c>
      <c r="W148" s="5" t="s">
        <v>40</v>
      </c>
      <c r="X148" s="5" t="s">
        <v>264</v>
      </c>
      <c r="Y148" s="6"/>
      <c r="Z148" s="6"/>
      <c r="AA148" s="6"/>
      <c r="AB148" s="6"/>
      <c r="AC148" s="6" t="s">
        <v>430</v>
      </c>
    </row>
    <row r="149" spans="1:30" ht="25">
      <c r="A149" s="2">
        <f t="shared" si="21"/>
        <v>124</v>
      </c>
      <c r="B149" s="60" t="s">
        <v>91</v>
      </c>
      <c r="C149" s="3" t="s">
        <v>20</v>
      </c>
      <c r="D149" s="4">
        <v>0.01</v>
      </c>
      <c r="E149" s="4">
        <v>0.01</v>
      </c>
      <c r="F149" s="46">
        <f t="shared" si="22"/>
        <v>0</v>
      </c>
      <c r="G149" s="4"/>
      <c r="H149" s="4"/>
      <c r="I149" s="4"/>
      <c r="J149" s="4"/>
      <c r="K149" s="4"/>
      <c r="L149" s="4"/>
      <c r="M149" s="4"/>
      <c r="N149" s="4"/>
      <c r="O149" s="4"/>
      <c r="P149" s="4"/>
      <c r="Q149" s="4"/>
      <c r="R149" s="4"/>
      <c r="S149" s="4"/>
      <c r="T149" s="4"/>
      <c r="U149" s="4"/>
      <c r="V149" s="2" t="s">
        <v>10</v>
      </c>
      <c r="W149" s="5" t="s">
        <v>41</v>
      </c>
      <c r="X149" s="5" t="s">
        <v>264</v>
      </c>
      <c r="Y149" s="6"/>
      <c r="Z149" s="6"/>
      <c r="AA149" s="6"/>
      <c r="AB149" s="6"/>
      <c r="AC149" s="6" t="s">
        <v>430</v>
      </c>
    </row>
    <row r="150" spans="1:30" ht="25">
      <c r="A150" s="2">
        <f t="shared" si="21"/>
        <v>125</v>
      </c>
      <c r="B150" s="5" t="s">
        <v>75</v>
      </c>
      <c r="C150" s="4" t="s">
        <v>20</v>
      </c>
      <c r="D150" s="4">
        <v>0.26</v>
      </c>
      <c r="E150" s="4">
        <v>0.26</v>
      </c>
      <c r="F150" s="46">
        <f t="shared" si="22"/>
        <v>0</v>
      </c>
      <c r="G150" s="4"/>
      <c r="H150" s="4"/>
      <c r="I150" s="4"/>
      <c r="J150" s="4"/>
      <c r="K150" s="4"/>
      <c r="L150" s="4"/>
      <c r="M150" s="4"/>
      <c r="N150" s="4"/>
      <c r="O150" s="4"/>
      <c r="P150" s="4"/>
      <c r="Q150" s="4"/>
      <c r="R150" s="4"/>
      <c r="S150" s="4"/>
      <c r="T150" s="4"/>
      <c r="U150" s="4"/>
      <c r="V150" s="6" t="s">
        <v>74</v>
      </c>
      <c r="W150" s="5" t="s">
        <v>84</v>
      </c>
      <c r="X150" s="5" t="s">
        <v>264</v>
      </c>
      <c r="Y150" s="6"/>
      <c r="Z150" s="6"/>
      <c r="AA150" s="6"/>
      <c r="AB150" s="6"/>
      <c r="AC150" s="6" t="s">
        <v>430</v>
      </c>
    </row>
    <row r="151" spans="1:30" ht="25">
      <c r="A151" s="2">
        <f t="shared" si="21"/>
        <v>126</v>
      </c>
      <c r="B151" s="5" t="s">
        <v>461</v>
      </c>
      <c r="C151" s="4" t="s">
        <v>20</v>
      </c>
      <c r="D151" s="4">
        <v>0.3</v>
      </c>
      <c r="E151" s="4">
        <v>0.3</v>
      </c>
      <c r="F151" s="46">
        <f t="shared" si="22"/>
        <v>0</v>
      </c>
      <c r="G151" s="4"/>
      <c r="H151" s="4"/>
      <c r="I151" s="4"/>
      <c r="J151" s="4"/>
      <c r="K151" s="4"/>
      <c r="L151" s="4"/>
      <c r="M151" s="4"/>
      <c r="N151" s="4"/>
      <c r="O151" s="4"/>
      <c r="P151" s="4"/>
      <c r="Q151" s="4"/>
      <c r="R151" s="4"/>
      <c r="S151" s="4"/>
      <c r="T151" s="4"/>
      <c r="U151" s="4"/>
      <c r="V151" s="6" t="s">
        <v>74</v>
      </c>
      <c r="W151" s="5"/>
      <c r="X151" s="5" t="s">
        <v>264</v>
      </c>
      <c r="Y151" s="6"/>
      <c r="Z151" s="6"/>
      <c r="AA151" s="6"/>
      <c r="AB151" s="6" t="s">
        <v>430</v>
      </c>
      <c r="AC151" s="6"/>
    </row>
    <row r="152" spans="1:30" ht="25">
      <c r="A152" s="2">
        <f t="shared" si="21"/>
        <v>127</v>
      </c>
      <c r="B152" s="5" t="s">
        <v>76</v>
      </c>
      <c r="C152" s="4" t="s">
        <v>19</v>
      </c>
      <c r="D152" s="4">
        <v>0.03</v>
      </c>
      <c r="E152" s="4">
        <v>0.03</v>
      </c>
      <c r="F152" s="46">
        <f t="shared" si="22"/>
        <v>0</v>
      </c>
      <c r="G152" s="4"/>
      <c r="H152" s="4"/>
      <c r="I152" s="4"/>
      <c r="J152" s="4"/>
      <c r="K152" s="4"/>
      <c r="L152" s="4"/>
      <c r="M152" s="4"/>
      <c r="N152" s="4"/>
      <c r="O152" s="4"/>
      <c r="P152" s="4"/>
      <c r="Q152" s="4"/>
      <c r="R152" s="4"/>
      <c r="S152" s="4"/>
      <c r="T152" s="4"/>
      <c r="U152" s="4"/>
      <c r="V152" s="2" t="s">
        <v>27</v>
      </c>
      <c r="W152" s="5" t="s">
        <v>86</v>
      </c>
      <c r="X152" s="5" t="s">
        <v>264</v>
      </c>
      <c r="Y152" s="6"/>
      <c r="Z152" s="6"/>
      <c r="AA152" s="6" t="s">
        <v>430</v>
      </c>
      <c r="AB152" s="6"/>
      <c r="AC152" s="6" t="s">
        <v>430</v>
      </c>
    </row>
    <row r="153" spans="1:30" ht="25">
      <c r="A153" s="2">
        <f t="shared" si="21"/>
        <v>128</v>
      </c>
      <c r="B153" s="5" t="s">
        <v>95</v>
      </c>
      <c r="C153" s="4" t="s">
        <v>19</v>
      </c>
      <c r="D153" s="4">
        <v>0.74</v>
      </c>
      <c r="E153" s="4">
        <v>0.74</v>
      </c>
      <c r="F153" s="46">
        <f t="shared" si="22"/>
        <v>0</v>
      </c>
      <c r="G153" s="4"/>
      <c r="H153" s="4"/>
      <c r="I153" s="4"/>
      <c r="J153" s="4"/>
      <c r="K153" s="4"/>
      <c r="L153" s="4"/>
      <c r="M153" s="4"/>
      <c r="N153" s="4"/>
      <c r="O153" s="4"/>
      <c r="P153" s="4"/>
      <c r="Q153" s="4"/>
      <c r="R153" s="4"/>
      <c r="S153" s="4"/>
      <c r="T153" s="4"/>
      <c r="U153" s="4"/>
      <c r="V153" s="2" t="s">
        <v>27</v>
      </c>
      <c r="W153" s="5" t="s">
        <v>85</v>
      </c>
      <c r="X153" s="5" t="s">
        <v>264</v>
      </c>
      <c r="Y153" s="6"/>
      <c r="Z153" s="6"/>
      <c r="AA153" s="6"/>
      <c r="AB153" s="6"/>
      <c r="AC153" s="6" t="s">
        <v>430</v>
      </c>
    </row>
    <row r="154" spans="1:30" ht="25">
      <c r="A154" s="2">
        <f t="shared" si="21"/>
        <v>129</v>
      </c>
      <c r="B154" s="60" t="s">
        <v>43</v>
      </c>
      <c r="C154" s="3" t="s">
        <v>19</v>
      </c>
      <c r="D154" s="4">
        <v>0.05</v>
      </c>
      <c r="E154" s="4">
        <v>0.05</v>
      </c>
      <c r="F154" s="46">
        <f t="shared" si="22"/>
        <v>0</v>
      </c>
      <c r="G154" s="4"/>
      <c r="H154" s="4"/>
      <c r="I154" s="4"/>
      <c r="J154" s="4"/>
      <c r="K154" s="4"/>
      <c r="L154" s="4"/>
      <c r="M154" s="4"/>
      <c r="N154" s="4"/>
      <c r="O154" s="4"/>
      <c r="P154" s="4"/>
      <c r="Q154" s="4"/>
      <c r="R154" s="4"/>
      <c r="S154" s="4"/>
      <c r="T154" s="4"/>
      <c r="U154" s="4"/>
      <c r="V154" s="2" t="s">
        <v>12</v>
      </c>
      <c r="W154" s="5" t="s">
        <v>68</v>
      </c>
      <c r="X154" s="5" t="s">
        <v>264</v>
      </c>
      <c r="Y154" s="6"/>
      <c r="Z154" s="6"/>
      <c r="AA154" s="6"/>
      <c r="AB154" s="6" t="s">
        <v>430</v>
      </c>
      <c r="AC154" s="6"/>
    </row>
    <row r="155" spans="1:30" ht="25">
      <c r="A155" s="2">
        <f t="shared" si="21"/>
        <v>130</v>
      </c>
      <c r="B155" s="60" t="s">
        <v>93</v>
      </c>
      <c r="C155" s="3" t="s">
        <v>19</v>
      </c>
      <c r="D155" s="4">
        <v>8.3000000000000001E-3</v>
      </c>
      <c r="E155" s="4">
        <v>0.01</v>
      </c>
      <c r="F155" s="46">
        <f t="shared" si="22"/>
        <v>0</v>
      </c>
      <c r="G155" s="4"/>
      <c r="H155" s="4"/>
      <c r="I155" s="4"/>
      <c r="J155" s="4"/>
      <c r="K155" s="4"/>
      <c r="L155" s="4"/>
      <c r="M155" s="4"/>
      <c r="N155" s="4"/>
      <c r="O155" s="4"/>
      <c r="P155" s="4"/>
      <c r="Q155" s="4"/>
      <c r="R155" s="4"/>
      <c r="S155" s="4"/>
      <c r="T155" s="4"/>
      <c r="U155" s="4"/>
      <c r="V155" s="2" t="s">
        <v>29</v>
      </c>
      <c r="W155" s="5" t="s">
        <v>44</v>
      </c>
      <c r="X155" s="5" t="s">
        <v>264</v>
      </c>
      <c r="Y155" s="6"/>
      <c r="Z155" s="6"/>
      <c r="AA155" s="6"/>
      <c r="AB155" s="6"/>
      <c r="AC155" s="6" t="s">
        <v>430</v>
      </c>
    </row>
    <row r="156" spans="1:30" ht="25">
      <c r="A156" s="2">
        <f t="shared" si="21"/>
        <v>131</v>
      </c>
      <c r="B156" s="60" t="s">
        <v>291</v>
      </c>
      <c r="C156" s="3" t="s">
        <v>19</v>
      </c>
      <c r="D156" s="4">
        <v>0.13150000000000001</v>
      </c>
      <c r="E156" s="4">
        <v>0.12</v>
      </c>
      <c r="F156" s="70">
        <f t="shared" si="22"/>
        <v>0.01</v>
      </c>
      <c r="G156" s="4"/>
      <c r="H156" s="4"/>
      <c r="I156" s="4">
        <v>0.01</v>
      </c>
      <c r="J156" s="4"/>
      <c r="K156" s="4"/>
      <c r="L156" s="4"/>
      <c r="M156" s="4"/>
      <c r="N156" s="4"/>
      <c r="O156" s="4"/>
      <c r="P156" s="4"/>
      <c r="Q156" s="4"/>
      <c r="R156" s="4"/>
      <c r="S156" s="4"/>
      <c r="T156" s="4"/>
      <c r="U156" s="4"/>
      <c r="V156" s="2" t="s">
        <v>29</v>
      </c>
      <c r="W156" s="5" t="s">
        <v>77</v>
      </c>
      <c r="X156" s="5" t="s">
        <v>264</v>
      </c>
      <c r="Y156" s="6"/>
      <c r="Z156" s="6"/>
      <c r="AA156" s="6"/>
      <c r="AB156" s="6"/>
      <c r="AC156" s="6" t="s">
        <v>430</v>
      </c>
    </row>
    <row r="157" spans="1:30" ht="25">
      <c r="A157" s="2">
        <f t="shared" si="21"/>
        <v>132</v>
      </c>
      <c r="B157" s="60" t="s">
        <v>462</v>
      </c>
      <c r="C157" s="3" t="s">
        <v>19</v>
      </c>
      <c r="D157" s="4">
        <v>0.01</v>
      </c>
      <c r="E157" s="4"/>
      <c r="F157" s="70">
        <f t="shared" si="22"/>
        <v>0.01</v>
      </c>
      <c r="G157" s="4"/>
      <c r="H157" s="4"/>
      <c r="I157" s="4"/>
      <c r="J157" s="4"/>
      <c r="K157" s="4"/>
      <c r="L157" s="4"/>
      <c r="M157" s="4"/>
      <c r="N157" s="4"/>
      <c r="O157" s="4">
        <v>0.01</v>
      </c>
      <c r="P157" s="4"/>
      <c r="Q157" s="4"/>
      <c r="R157" s="4"/>
      <c r="S157" s="4"/>
      <c r="T157" s="4"/>
      <c r="U157" s="4"/>
      <c r="V157" s="2" t="s">
        <v>29</v>
      </c>
      <c r="W157" s="5" t="s">
        <v>46</v>
      </c>
      <c r="X157" s="5" t="s">
        <v>464</v>
      </c>
      <c r="Y157" s="6" t="s">
        <v>465</v>
      </c>
      <c r="Z157" s="6"/>
      <c r="AA157" s="6"/>
      <c r="AB157" s="6"/>
      <c r="AC157" s="6" t="s">
        <v>430</v>
      </c>
    </row>
    <row r="158" spans="1:30" ht="25">
      <c r="A158" s="2">
        <f t="shared" si="21"/>
        <v>133</v>
      </c>
      <c r="B158" s="5" t="s">
        <v>96</v>
      </c>
      <c r="C158" s="4" t="s">
        <v>19</v>
      </c>
      <c r="D158" s="4">
        <v>0.01</v>
      </c>
      <c r="E158" s="4">
        <v>0.01</v>
      </c>
      <c r="F158" s="46">
        <f t="shared" si="22"/>
        <v>0</v>
      </c>
      <c r="G158" s="4"/>
      <c r="H158" s="4"/>
      <c r="I158" s="4"/>
      <c r="J158" s="4"/>
      <c r="K158" s="4"/>
      <c r="L158" s="4"/>
      <c r="M158" s="4"/>
      <c r="N158" s="4"/>
      <c r="O158" s="4"/>
      <c r="P158" s="4"/>
      <c r="Q158" s="4"/>
      <c r="R158" s="4"/>
      <c r="S158" s="4"/>
      <c r="T158" s="4"/>
      <c r="U158" s="4"/>
      <c r="V158" s="2" t="s">
        <v>29</v>
      </c>
      <c r="W158" s="5" t="s">
        <v>87</v>
      </c>
      <c r="X158" s="5" t="s">
        <v>464</v>
      </c>
      <c r="Y158" s="6"/>
      <c r="Z158" s="6"/>
      <c r="AA158" s="6"/>
      <c r="AB158" s="6"/>
      <c r="AC158" s="6" t="s">
        <v>430</v>
      </c>
    </row>
    <row r="159" spans="1:30" ht="25">
      <c r="A159" s="2">
        <f t="shared" si="21"/>
        <v>134</v>
      </c>
      <c r="B159" s="5" t="s">
        <v>48</v>
      </c>
      <c r="C159" s="3" t="s">
        <v>19</v>
      </c>
      <c r="D159" s="4">
        <v>0.01</v>
      </c>
      <c r="E159" s="4">
        <v>0.01</v>
      </c>
      <c r="F159" s="46">
        <f t="shared" si="22"/>
        <v>0</v>
      </c>
      <c r="G159" s="4"/>
      <c r="H159" s="4"/>
      <c r="I159" s="4"/>
      <c r="J159" s="4"/>
      <c r="K159" s="4"/>
      <c r="L159" s="4"/>
      <c r="M159" s="4"/>
      <c r="N159" s="4"/>
      <c r="O159" s="4"/>
      <c r="P159" s="4"/>
      <c r="Q159" s="4"/>
      <c r="R159" s="4"/>
      <c r="S159" s="4"/>
      <c r="T159" s="4"/>
      <c r="U159" s="4"/>
      <c r="V159" s="71" t="s">
        <v>31</v>
      </c>
      <c r="W159" s="5"/>
      <c r="X159" s="5" t="s">
        <v>264</v>
      </c>
      <c r="Y159" s="6"/>
      <c r="Z159" s="6"/>
      <c r="AA159" s="6"/>
      <c r="AB159" s="6" t="s">
        <v>430</v>
      </c>
      <c r="AC159" s="6"/>
    </row>
    <row r="160" spans="1:30" ht="25">
      <c r="A160" s="2">
        <f t="shared" si="21"/>
        <v>135</v>
      </c>
      <c r="B160" s="5" t="s">
        <v>463</v>
      </c>
      <c r="C160" s="6" t="s">
        <v>19</v>
      </c>
      <c r="D160" s="4">
        <v>0.3</v>
      </c>
      <c r="E160" s="4">
        <v>0.3</v>
      </c>
      <c r="F160" s="70"/>
      <c r="G160" s="4"/>
      <c r="H160" s="4"/>
      <c r="I160" s="4"/>
      <c r="J160" s="4"/>
      <c r="K160" s="4"/>
      <c r="L160" s="4"/>
      <c r="M160" s="4"/>
      <c r="N160" s="4"/>
      <c r="O160" s="4"/>
      <c r="P160" s="4"/>
      <c r="Q160" s="4"/>
      <c r="R160" s="4"/>
      <c r="S160" s="4"/>
      <c r="T160" s="4"/>
      <c r="U160" s="4"/>
      <c r="V160" s="6" t="s">
        <v>25</v>
      </c>
      <c r="W160" s="5"/>
      <c r="X160" s="5" t="s">
        <v>264</v>
      </c>
      <c r="Y160" s="6" t="s">
        <v>465</v>
      </c>
      <c r="Z160" s="6"/>
      <c r="AA160" s="6"/>
      <c r="AB160" s="6"/>
      <c r="AC160" s="6" t="s">
        <v>430</v>
      </c>
    </row>
    <row r="161" spans="1:30" ht="37.5">
      <c r="A161" s="2">
        <f t="shared" si="21"/>
        <v>136</v>
      </c>
      <c r="B161" s="60" t="s">
        <v>37</v>
      </c>
      <c r="C161" s="3" t="s">
        <v>19</v>
      </c>
      <c r="D161" s="4">
        <v>0.1</v>
      </c>
      <c r="E161" s="4">
        <v>0.1</v>
      </c>
      <c r="F161" s="46">
        <f t="shared" ref="F161:F167" si="23">SUM(G161:U161)</f>
        <v>0</v>
      </c>
      <c r="G161" s="4"/>
      <c r="H161" s="4"/>
      <c r="I161" s="4"/>
      <c r="J161" s="4"/>
      <c r="K161" s="4"/>
      <c r="L161" s="4"/>
      <c r="M161" s="4"/>
      <c r="N161" s="4"/>
      <c r="O161" s="4"/>
      <c r="P161" s="4"/>
      <c r="Q161" s="4"/>
      <c r="R161" s="4"/>
      <c r="S161" s="4"/>
      <c r="T161" s="4"/>
      <c r="U161" s="4"/>
      <c r="V161" s="2" t="s">
        <v>5</v>
      </c>
      <c r="W161" s="5" t="s">
        <v>66</v>
      </c>
      <c r="X161" s="5" t="s">
        <v>464</v>
      </c>
      <c r="Y161" s="6" t="s">
        <v>465</v>
      </c>
      <c r="Z161" s="6"/>
      <c r="AA161" s="6"/>
      <c r="AB161" s="6"/>
      <c r="AC161" s="6" t="s">
        <v>430</v>
      </c>
    </row>
    <row r="162" spans="1:30" ht="25">
      <c r="A162" s="2">
        <f t="shared" si="21"/>
        <v>137</v>
      </c>
      <c r="B162" s="5" t="s">
        <v>131</v>
      </c>
      <c r="C162" s="4" t="s">
        <v>16</v>
      </c>
      <c r="D162" s="4">
        <v>0.02</v>
      </c>
      <c r="E162" s="4"/>
      <c r="F162" s="70">
        <f t="shared" si="23"/>
        <v>0.02</v>
      </c>
      <c r="G162" s="4"/>
      <c r="H162" s="4"/>
      <c r="I162" s="4"/>
      <c r="J162" s="4"/>
      <c r="K162" s="4"/>
      <c r="L162" s="4"/>
      <c r="M162" s="4"/>
      <c r="N162" s="4">
        <v>0.02</v>
      </c>
      <c r="O162" s="4"/>
      <c r="P162" s="4"/>
      <c r="Q162" s="4"/>
      <c r="R162" s="4"/>
      <c r="S162" s="4"/>
      <c r="T162" s="4"/>
      <c r="U162" s="4"/>
      <c r="V162" s="2" t="s">
        <v>29</v>
      </c>
      <c r="W162" s="5" t="s">
        <v>78</v>
      </c>
      <c r="X162" s="5" t="s">
        <v>243</v>
      </c>
      <c r="Y162" s="6" t="s">
        <v>466</v>
      </c>
      <c r="Z162" s="6"/>
      <c r="AA162" s="6"/>
      <c r="AB162" s="6"/>
      <c r="AC162" s="6" t="s">
        <v>430</v>
      </c>
    </row>
    <row r="163" spans="1:30" ht="25">
      <c r="A163" s="2">
        <f t="shared" si="21"/>
        <v>138</v>
      </c>
      <c r="B163" s="5" t="s">
        <v>150</v>
      </c>
      <c r="C163" s="4" t="s">
        <v>16</v>
      </c>
      <c r="D163" s="4">
        <v>0.03</v>
      </c>
      <c r="E163" s="4"/>
      <c r="F163" s="70">
        <f t="shared" si="23"/>
        <v>0.03</v>
      </c>
      <c r="G163" s="4"/>
      <c r="H163" s="4"/>
      <c r="I163" s="4"/>
      <c r="J163" s="4"/>
      <c r="K163" s="4"/>
      <c r="L163" s="4"/>
      <c r="M163" s="4"/>
      <c r="N163" s="4">
        <v>0.03</v>
      </c>
      <c r="O163" s="4"/>
      <c r="P163" s="4"/>
      <c r="Q163" s="4"/>
      <c r="R163" s="4"/>
      <c r="S163" s="4"/>
      <c r="T163" s="4"/>
      <c r="U163" s="4"/>
      <c r="V163" s="2" t="s">
        <v>29</v>
      </c>
      <c r="W163" s="5" t="s">
        <v>79</v>
      </c>
      <c r="X163" s="5" t="s">
        <v>243</v>
      </c>
      <c r="Y163" s="6" t="s">
        <v>466</v>
      </c>
      <c r="Z163" s="6"/>
      <c r="AA163" s="6"/>
      <c r="AB163" s="6"/>
      <c r="AC163" s="6" t="s">
        <v>430</v>
      </c>
    </row>
    <row r="164" spans="1:30" ht="12.5">
      <c r="A164" s="2">
        <f t="shared" si="21"/>
        <v>139</v>
      </c>
      <c r="B164" s="5" t="s">
        <v>99</v>
      </c>
      <c r="C164" s="4" t="s">
        <v>16</v>
      </c>
      <c r="D164" s="4">
        <v>0.03</v>
      </c>
      <c r="E164" s="4">
        <v>0.03</v>
      </c>
      <c r="F164" s="46">
        <f t="shared" si="23"/>
        <v>0</v>
      </c>
      <c r="G164" s="4"/>
      <c r="H164" s="4"/>
      <c r="I164" s="4"/>
      <c r="J164" s="4"/>
      <c r="K164" s="4"/>
      <c r="L164" s="4"/>
      <c r="M164" s="4"/>
      <c r="N164" s="4"/>
      <c r="O164" s="4"/>
      <c r="P164" s="4"/>
      <c r="Q164" s="4"/>
      <c r="R164" s="4"/>
      <c r="S164" s="4"/>
      <c r="T164" s="4"/>
      <c r="U164" s="4"/>
      <c r="V164" s="6" t="s">
        <v>30</v>
      </c>
      <c r="W164" s="5" t="s">
        <v>101</v>
      </c>
      <c r="X164" s="5" t="s">
        <v>243</v>
      </c>
      <c r="Y164" s="6" t="s">
        <v>466</v>
      </c>
      <c r="Z164" s="6"/>
      <c r="AA164" s="6"/>
      <c r="AB164" s="6"/>
      <c r="AC164" s="6" t="s">
        <v>430</v>
      </c>
    </row>
    <row r="165" spans="1:30" ht="12.5">
      <c r="A165" s="2">
        <f t="shared" si="21"/>
        <v>140</v>
      </c>
      <c r="B165" s="5" t="s">
        <v>100</v>
      </c>
      <c r="C165" s="4" t="s">
        <v>16</v>
      </c>
      <c r="D165" s="4">
        <v>0.3</v>
      </c>
      <c r="E165" s="4">
        <v>0.3</v>
      </c>
      <c r="F165" s="46">
        <f t="shared" si="23"/>
        <v>0</v>
      </c>
      <c r="G165" s="4"/>
      <c r="H165" s="4"/>
      <c r="I165" s="4"/>
      <c r="J165" s="4"/>
      <c r="K165" s="4"/>
      <c r="L165" s="4"/>
      <c r="M165" s="4"/>
      <c r="N165" s="4"/>
      <c r="O165" s="4"/>
      <c r="P165" s="4"/>
      <c r="Q165" s="4"/>
      <c r="R165" s="4"/>
      <c r="S165" s="4"/>
      <c r="T165" s="4"/>
      <c r="U165" s="4"/>
      <c r="V165" s="6" t="s">
        <v>30</v>
      </c>
      <c r="W165" s="5" t="s">
        <v>103</v>
      </c>
      <c r="X165" s="5" t="s">
        <v>243</v>
      </c>
      <c r="Y165" s="6" t="s">
        <v>466</v>
      </c>
      <c r="Z165" s="6"/>
      <c r="AA165" s="6"/>
      <c r="AB165" s="6"/>
      <c r="AC165" s="6" t="s">
        <v>430</v>
      </c>
    </row>
    <row r="166" spans="1:30" s="8" customFormat="1" ht="25">
      <c r="A166" s="2">
        <f t="shared" si="21"/>
        <v>141</v>
      </c>
      <c r="B166" s="5" t="s">
        <v>102</v>
      </c>
      <c r="C166" s="4" t="s">
        <v>16</v>
      </c>
      <c r="D166" s="4">
        <v>0.03</v>
      </c>
      <c r="E166" s="4">
        <v>0.03</v>
      </c>
      <c r="F166" s="46">
        <f t="shared" si="23"/>
        <v>0</v>
      </c>
      <c r="G166" s="4"/>
      <c r="H166" s="4"/>
      <c r="I166" s="4"/>
      <c r="J166" s="4"/>
      <c r="K166" s="4"/>
      <c r="L166" s="4"/>
      <c r="M166" s="4"/>
      <c r="N166" s="4"/>
      <c r="O166" s="4"/>
      <c r="P166" s="4"/>
      <c r="Q166" s="4"/>
      <c r="R166" s="4"/>
      <c r="S166" s="4"/>
      <c r="T166" s="4"/>
      <c r="U166" s="4"/>
      <c r="V166" s="6" t="s">
        <v>30</v>
      </c>
      <c r="W166" s="5" t="s">
        <v>104</v>
      </c>
      <c r="X166" s="5" t="s">
        <v>243</v>
      </c>
      <c r="Y166" s="6" t="s">
        <v>466</v>
      </c>
      <c r="Z166" s="108"/>
      <c r="AA166" s="108"/>
      <c r="AB166" s="108"/>
      <c r="AC166" s="108" t="s">
        <v>430</v>
      </c>
    </row>
    <row r="167" spans="1:30" ht="12.5">
      <c r="A167" s="2">
        <f t="shared" si="21"/>
        <v>142</v>
      </c>
      <c r="B167" s="5" t="s">
        <v>38</v>
      </c>
      <c r="C167" s="3" t="s">
        <v>16</v>
      </c>
      <c r="D167" s="4">
        <v>0.02</v>
      </c>
      <c r="E167" s="4"/>
      <c r="F167" s="70">
        <f t="shared" si="23"/>
        <v>0.02</v>
      </c>
      <c r="G167" s="4"/>
      <c r="H167" s="4"/>
      <c r="I167" s="4"/>
      <c r="J167" s="4"/>
      <c r="K167" s="4"/>
      <c r="L167" s="4"/>
      <c r="M167" s="4"/>
      <c r="N167" s="4"/>
      <c r="O167" s="4"/>
      <c r="P167" s="4"/>
      <c r="Q167" s="4"/>
      <c r="R167" s="4"/>
      <c r="S167" s="4"/>
      <c r="T167" s="4"/>
      <c r="U167" s="4">
        <v>0.02</v>
      </c>
      <c r="V167" s="6" t="s">
        <v>31</v>
      </c>
      <c r="W167" s="5"/>
      <c r="X167" s="5" t="s">
        <v>243</v>
      </c>
      <c r="Y167" s="6" t="s">
        <v>466</v>
      </c>
      <c r="Z167" s="6"/>
      <c r="AA167" s="6"/>
      <c r="AB167" s="6"/>
      <c r="AC167" s="6" t="s">
        <v>430</v>
      </c>
    </row>
    <row r="168" spans="1:30" ht="50">
      <c r="A168" s="2">
        <f t="shared" si="21"/>
        <v>143</v>
      </c>
      <c r="B168" s="5" t="s">
        <v>202</v>
      </c>
      <c r="C168" s="6" t="s">
        <v>18</v>
      </c>
      <c r="D168" s="4">
        <v>0.2</v>
      </c>
      <c r="E168" s="4">
        <v>0.2</v>
      </c>
      <c r="F168" s="4"/>
      <c r="G168" s="4"/>
      <c r="H168" s="4"/>
      <c r="I168" s="4"/>
      <c r="J168" s="4"/>
      <c r="K168" s="4"/>
      <c r="L168" s="4"/>
      <c r="M168" s="4"/>
      <c r="N168" s="4"/>
      <c r="O168" s="4"/>
      <c r="P168" s="4"/>
      <c r="Q168" s="4"/>
      <c r="R168" s="4"/>
      <c r="S168" s="4">
        <v>0.2</v>
      </c>
      <c r="T168" s="4"/>
      <c r="U168" s="4"/>
      <c r="V168" s="6" t="s">
        <v>29</v>
      </c>
      <c r="W168" s="5"/>
      <c r="X168" s="5" t="s">
        <v>464</v>
      </c>
      <c r="Y168" s="6" t="s">
        <v>200</v>
      </c>
      <c r="Z168" s="6" t="s">
        <v>430</v>
      </c>
      <c r="AA168" s="6"/>
      <c r="AB168" s="6"/>
      <c r="AC168" s="6"/>
      <c r="AD168" s="6" t="s">
        <v>465</v>
      </c>
    </row>
    <row r="169" spans="1:30" ht="50">
      <c r="A169" s="2">
        <f t="shared" si="21"/>
        <v>144</v>
      </c>
      <c r="B169" s="5" t="s">
        <v>204</v>
      </c>
      <c r="C169" s="6" t="s">
        <v>18</v>
      </c>
      <c r="D169" s="4">
        <v>0.1</v>
      </c>
      <c r="E169" s="4">
        <v>0.1</v>
      </c>
      <c r="F169" s="4"/>
      <c r="G169" s="4"/>
      <c r="H169" s="4"/>
      <c r="I169" s="4"/>
      <c r="J169" s="4"/>
      <c r="K169" s="4"/>
      <c r="L169" s="4"/>
      <c r="M169" s="4"/>
      <c r="N169" s="4"/>
      <c r="O169" s="4"/>
      <c r="P169" s="4"/>
      <c r="Q169" s="4"/>
      <c r="R169" s="4"/>
      <c r="S169" s="4">
        <v>0.1</v>
      </c>
      <c r="T169" s="4"/>
      <c r="U169" s="4"/>
      <c r="V169" s="6" t="s">
        <v>5</v>
      </c>
      <c r="W169" s="5"/>
      <c r="X169" s="5" t="s">
        <v>464</v>
      </c>
      <c r="Y169" s="6" t="s">
        <v>200</v>
      </c>
      <c r="Z169" s="6"/>
      <c r="AA169" s="6"/>
      <c r="AB169" s="6"/>
      <c r="AC169" s="6" t="s">
        <v>430</v>
      </c>
      <c r="AD169" s="6" t="s">
        <v>465</v>
      </c>
    </row>
    <row r="170" spans="1:30" ht="50">
      <c r="A170" s="2">
        <f t="shared" si="21"/>
        <v>145</v>
      </c>
      <c r="B170" s="5" t="s">
        <v>203</v>
      </c>
      <c r="C170" s="6" t="s">
        <v>18</v>
      </c>
      <c r="D170" s="4">
        <v>0.7</v>
      </c>
      <c r="E170" s="4">
        <v>0.7</v>
      </c>
      <c r="F170" s="4"/>
      <c r="G170" s="4"/>
      <c r="H170" s="4"/>
      <c r="I170" s="4"/>
      <c r="J170" s="4"/>
      <c r="K170" s="4"/>
      <c r="L170" s="4"/>
      <c r="M170" s="4"/>
      <c r="N170" s="4"/>
      <c r="O170" s="4"/>
      <c r="P170" s="4"/>
      <c r="Q170" s="4"/>
      <c r="R170" s="4"/>
      <c r="S170" s="4">
        <v>0.7</v>
      </c>
      <c r="T170" s="4"/>
      <c r="U170" s="4"/>
      <c r="V170" s="6" t="s">
        <v>10</v>
      </c>
      <c r="W170" s="5"/>
      <c r="X170" s="5" t="s">
        <v>264</v>
      </c>
      <c r="Y170" s="6" t="s">
        <v>200</v>
      </c>
      <c r="Z170" s="6"/>
      <c r="AA170" s="6"/>
      <c r="AB170" s="6"/>
      <c r="AC170" s="6" t="s">
        <v>430</v>
      </c>
    </row>
    <row r="171" spans="1:30" ht="50">
      <c r="A171" s="2">
        <f t="shared" si="21"/>
        <v>146</v>
      </c>
      <c r="B171" s="5" t="s">
        <v>205</v>
      </c>
      <c r="C171" s="6" t="s">
        <v>39</v>
      </c>
      <c r="D171" s="4">
        <v>2.0449999999999999</v>
      </c>
      <c r="E171" s="4">
        <v>2.0449999999999999</v>
      </c>
      <c r="F171" s="46">
        <v>0</v>
      </c>
      <c r="G171" s="4"/>
      <c r="H171" s="4"/>
      <c r="I171" s="4"/>
      <c r="J171" s="4">
        <v>2.0499999999999998</v>
      </c>
      <c r="K171" s="4"/>
      <c r="L171" s="4"/>
      <c r="M171" s="4"/>
      <c r="N171" s="4"/>
      <c r="O171" s="4"/>
      <c r="P171" s="4"/>
      <c r="Q171" s="4"/>
      <c r="R171" s="4"/>
      <c r="S171" s="4"/>
      <c r="T171" s="4"/>
      <c r="U171" s="4"/>
      <c r="V171" s="6" t="s">
        <v>27</v>
      </c>
      <c r="W171" s="5"/>
      <c r="X171" s="5" t="s">
        <v>264</v>
      </c>
      <c r="Y171" s="6" t="s">
        <v>200</v>
      </c>
      <c r="Z171" s="6"/>
      <c r="AA171" s="6"/>
      <c r="AB171" s="6"/>
      <c r="AC171" s="6" t="s">
        <v>430</v>
      </c>
    </row>
    <row r="172" spans="1:30" ht="50">
      <c r="A172" s="2">
        <f t="shared" si="21"/>
        <v>147</v>
      </c>
      <c r="B172" s="5" t="s">
        <v>197</v>
      </c>
      <c r="C172" s="6" t="s">
        <v>20</v>
      </c>
      <c r="D172" s="72">
        <v>0.06</v>
      </c>
      <c r="E172" s="72">
        <v>0.06</v>
      </c>
      <c r="F172" s="70"/>
      <c r="G172" s="4"/>
      <c r="H172" s="4"/>
      <c r="I172" s="4"/>
      <c r="J172" s="4"/>
      <c r="K172" s="4"/>
      <c r="L172" s="4"/>
      <c r="M172" s="72"/>
      <c r="N172" s="4"/>
      <c r="O172" s="4"/>
      <c r="P172" s="4"/>
      <c r="Q172" s="4"/>
      <c r="R172" s="4"/>
      <c r="S172" s="4"/>
      <c r="T172" s="4"/>
      <c r="U172" s="4"/>
      <c r="V172" s="73" t="s">
        <v>35</v>
      </c>
      <c r="W172" s="74" t="s">
        <v>196</v>
      </c>
      <c r="X172" s="5" t="s">
        <v>264</v>
      </c>
      <c r="Y172" s="6" t="s">
        <v>200</v>
      </c>
      <c r="Z172" s="6"/>
      <c r="AA172" s="6"/>
      <c r="AB172" s="6"/>
      <c r="AC172" s="6" t="s">
        <v>430</v>
      </c>
    </row>
    <row r="173" spans="1:30" ht="50">
      <c r="A173" s="2">
        <f t="shared" si="21"/>
        <v>148</v>
      </c>
      <c r="B173" s="5" t="s">
        <v>201</v>
      </c>
      <c r="C173" s="6" t="s">
        <v>19</v>
      </c>
      <c r="D173" s="4">
        <v>0.01</v>
      </c>
      <c r="E173" s="4">
        <v>0.01</v>
      </c>
      <c r="F173" s="46">
        <v>0</v>
      </c>
      <c r="G173" s="4"/>
      <c r="H173" s="4"/>
      <c r="I173" s="4"/>
      <c r="J173" s="4"/>
      <c r="K173" s="4"/>
      <c r="L173" s="4"/>
      <c r="M173" s="4"/>
      <c r="N173" s="4"/>
      <c r="O173" s="4"/>
      <c r="P173" s="4"/>
      <c r="Q173" s="4"/>
      <c r="R173" s="4"/>
      <c r="S173" s="4"/>
      <c r="T173" s="4"/>
      <c r="U173" s="4"/>
      <c r="V173" s="2" t="s">
        <v>27</v>
      </c>
      <c r="W173" s="5" t="s">
        <v>187</v>
      </c>
      <c r="X173" s="5" t="s">
        <v>264</v>
      </c>
      <c r="Y173" s="6" t="s">
        <v>200</v>
      </c>
      <c r="Z173" s="6"/>
      <c r="AA173" s="6"/>
      <c r="AB173" s="6"/>
      <c r="AC173" s="6" t="s">
        <v>430</v>
      </c>
    </row>
    <row r="174" spans="1:30" ht="50">
      <c r="A174" s="2">
        <f t="shared" si="21"/>
        <v>149</v>
      </c>
      <c r="B174" s="75" t="s">
        <v>323</v>
      </c>
      <c r="C174" s="6" t="s">
        <v>16</v>
      </c>
      <c r="D174" s="4">
        <v>4.5</v>
      </c>
      <c r="E174" s="4"/>
      <c r="F174" s="4">
        <v>2.1</v>
      </c>
      <c r="G174" s="6"/>
      <c r="H174" s="6"/>
      <c r="I174" s="6"/>
      <c r="J174" s="6"/>
      <c r="K174" s="6"/>
      <c r="L174" s="6"/>
      <c r="M174" s="6"/>
      <c r="N174" s="6"/>
      <c r="O174" s="6"/>
      <c r="P174" s="6"/>
      <c r="Q174" s="6"/>
      <c r="R174" s="6"/>
      <c r="S174" s="6"/>
      <c r="T174" s="6"/>
      <c r="U174" s="6">
        <v>4.5</v>
      </c>
      <c r="V174" s="6" t="s">
        <v>27</v>
      </c>
      <c r="W174" s="5"/>
      <c r="X174" s="5" t="s">
        <v>250</v>
      </c>
      <c r="Y174" s="6" t="s">
        <v>200</v>
      </c>
      <c r="Z174" s="6" t="s">
        <v>430</v>
      </c>
      <c r="AA174" s="6"/>
      <c r="AB174" s="6"/>
      <c r="AC174" s="6"/>
    </row>
    <row r="175" spans="1:30" ht="50">
      <c r="A175" s="2">
        <f t="shared" si="21"/>
        <v>150</v>
      </c>
      <c r="B175" s="5" t="s">
        <v>194</v>
      </c>
      <c r="C175" s="6" t="s">
        <v>21</v>
      </c>
      <c r="D175" s="4">
        <v>0.4</v>
      </c>
      <c r="E175" s="4">
        <v>0.4</v>
      </c>
      <c r="F175" s="4"/>
      <c r="G175" s="4"/>
      <c r="H175" s="4"/>
      <c r="I175" s="4"/>
      <c r="J175" s="4"/>
      <c r="K175" s="4"/>
      <c r="L175" s="4"/>
      <c r="M175" s="4"/>
      <c r="N175" s="4"/>
      <c r="O175" s="4"/>
      <c r="P175" s="4"/>
      <c r="Q175" s="4"/>
      <c r="R175" s="4"/>
      <c r="S175" s="4"/>
      <c r="T175" s="4"/>
      <c r="U175" s="4">
        <v>0.4</v>
      </c>
      <c r="V175" s="6" t="s">
        <v>25</v>
      </c>
      <c r="W175" s="5" t="s">
        <v>183</v>
      </c>
      <c r="X175" s="6" t="s">
        <v>244</v>
      </c>
      <c r="Y175" s="6" t="s">
        <v>200</v>
      </c>
      <c r="Z175" s="6"/>
      <c r="AA175" s="6"/>
      <c r="AB175" s="6"/>
      <c r="AC175" s="6" t="s">
        <v>430</v>
      </c>
      <c r="AD175" s="7" t="s">
        <v>237</v>
      </c>
    </row>
    <row r="176" spans="1:30" s="61" customFormat="1" ht="14.5">
      <c r="A176" s="2">
        <f t="shared" si="21"/>
        <v>151</v>
      </c>
      <c r="B176" s="75" t="s">
        <v>228</v>
      </c>
      <c r="C176" s="6" t="s">
        <v>18</v>
      </c>
      <c r="D176" s="4">
        <v>0.78</v>
      </c>
      <c r="E176" s="4"/>
      <c r="F176" s="4">
        <v>0.78</v>
      </c>
      <c r="G176" s="4">
        <v>0.78</v>
      </c>
      <c r="H176" s="4"/>
      <c r="I176" s="4"/>
      <c r="J176" s="4"/>
      <c r="K176" s="4"/>
      <c r="L176" s="4"/>
      <c r="M176" s="4"/>
      <c r="N176" s="4"/>
      <c r="O176" s="4"/>
      <c r="P176" s="4"/>
      <c r="Q176" s="4"/>
      <c r="R176" s="4"/>
      <c r="S176" s="4"/>
      <c r="T176" s="4"/>
      <c r="U176" s="4"/>
      <c r="V176" s="6" t="s">
        <v>12</v>
      </c>
      <c r="W176" s="6"/>
      <c r="X176" s="6" t="s">
        <v>237</v>
      </c>
      <c r="Y176" s="6" t="s">
        <v>468</v>
      </c>
      <c r="Z176" s="110"/>
      <c r="AA176" s="110"/>
      <c r="AB176" s="110"/>
      <c r="AC176" s="110" t="s">
        <v>430</v>
      </c>
      <c r="AD176" s="109" t="s">
        <v>467</v>
      </c>
    </row>
    <row r="177" spans="1:30" s="61" customFormat="1" ht="14.5">
      <c r="A177" s="2">
        <f t="shared" si="21"/>
        <v>152</v>
      </c>
      <c r="B177" s="65" t="s">
        <v>259</v>
      </c>
      <c r="C177" s="6" t="s">
        <v>24</v>
      </c>
      <c r="D177" s="58">
        <v>0.01</v>
      </c>
      <c r="E177" s="4"/>
      <c r="F177" s="4">
        <v>0.01</v>
      </c>
      <c r="G177" s="4"/>
      <c r="H177" s="4"/>
      <c r="I177" s="4"/>
      <c r="J177" s="4"/>
      <c r="K177" s="4"/>
      <c r="L177" s="4"/>
      <c r="M177" s="4"/>
      <c r="N177" s="4"/>
      <c r="O177" s="4"/>
      <c r="P177" s="4"/>
      <c r="Q177" s="4"/>
      <c r="R177" s="4"/>
      <c r="S177" s="4"/>
      <c r="T177" s="4"/>
      <c r="U177" s="4"/>
      <c r="V177" s="6" t="s">
        <v>12</v>
      </c>
      <c r="W177" s="6"/>
      <c r="X177" s="6" t="s">
        <v>249</v>
      </c>
      <c r="Y177" s="6">
        <v>2022</v>
      </c>
      <c r="Z177" s="110"/>
      <c r="AA177" s="110"/>
      <c r="AB177" s="110"/>
      <c r="AC177" s="110" t="s">
        <v>430</v>
      </c>
      <c r="AD177" s="109"/>
    </row>
    <row r="178" spans="1:30" s="61" customFormat="1" ht="14.5">
      <c r="A178" s="2">
        <f t="shared" si="21"/>
        <v>153</v>
      </c>
      <c r="B178" s="65" t="s">
        <v>260</v>
      </c>
      <c r="C178" s="6" t="s">
        <v>24</v>
      </c>
      <c r="D178" s="58">
        <v>0.01</v>
      </c>
      <c r="E178" s="4"/>
      <c r="F178" s="4">
        <v>0.01</v>
      </c>
      <c r="G178" s="4"/>
      <c r="H178" s="4"/>
      <c r="I178" s="4"/>
      <c r="J178" s="4"/>
      <c r="K178" s="4"/>
      <c r="L178" s="4"/>
      <c r="M178" s="4"/>
      <c r="N178" s="4"/>
      <c r="O178" s="4"/>
      <c r="P178" s="4"/>
      <c r="Q178" s="4"/>
      <c r="R178" s="4"/>
      <c r="S178" s="4"/>
      <c r="T178" s="4"/>
      <c r="U178" s="4"/>
      <c r="V178" s="6" t="s">
        <v>12</v>
      </c>
      <c r="W178" s="6"/>
      <c r="X178" s="6" t="s">
        <v>249</v>
      </c>
      <c r="Y178" s="6">
        <v>2022</v>
      </c>
      <c r="Z178" s="110"/>
      <c r="AA178" s="110"/>
      <c r="AB178" s="110"/>
      <c r="AC178" s="110" t="s">
        <v>430</v>
      </c>
      <c r="AD178" s="109"/>
    </row>
    <row r="179" spans="1:30" s="61" customFormat="1" ht="25">
      <c r="A179" s="2">
        <f t="shared" si="21"/>
        <v>154</v>
      </c>
      <c r="B179" s="65" t="s">
        <v>261</v>
      </c>
      <c r="C179" s="6" t="s">
        <v>24</v>
      </c>
      <c r="D179" s="58">
        <v>0.01</v>
      </c>
      <c r="E179" s="4"/>
      <c r="F179" s="4">
        <v>0.01</v>
      </c>
      <c r="G179" s="4"/>
      <c r="H179" s="4"/>
      <c r="I179" s="4"/>
      <c r="J179" s="4"/>
      <c r="K179" s="4"/>
      <c r="L179" s="4"/>
      <c r="M179" s="4"/>
      <c r="N179" s="4"/>
      <c r="O179" s="4"/>
      <c r="P179" s="4"/>
      <c r="Q179" s="4"/>
      <c r="R179" s="4"/>
      <c r="S179" s="4"/>
      <c r="T179" s="4"/>
      <c r="U179" s="4"/>
      <c r="V179" s="6" t="s">
        <v>31</v>
      </c>
      <c r="W179" s="6"/>
      <c r="X179" s="5" t="s">
        <v>264</v>
      </c>
      <c r="Y179" s="6">
        <v>2022</v>
      </c>
      <c r="Z179" s="110"/>
      <c r="AA179" s="110"/>
      <c r="AB179" s="110" t="s">
        <v>430</v>
      </c>
      <c r="AC179" s="110"/>
      <c r="AD179" s="109" t="s">
        <v>446</v>
      </c>
    </row>
    <row r="180" spans="1:30" s="61" customFormat="1" ht="25">
      <c r="A180" s="2">
        <f t="shared" si="21"/>
        <v>155</v>
      </c>
      <c r="B180" s="60" t="s">
        <v>295</v>
      </c>
      <c r="C180" s="3" t="s">
        <v>296</v>
      </c>
      <c r="D180" s="70" t="s">
        <v>297</v>
      </c>
      <c r="E180" s="70"/>
      <c r="F180" s="70" t="s">
        <v>297</v>
      </c>
      <c r="G180" s="70"/>
      <c r="H180" s="70"/>
      <c r="I180" s="70"/>
      <c r="J180" s="70"/>
      <c r="K180" s="70"/>
      <c r="L180" s="70"/>
      <c r="M180" s="70"/>
      <c r="N180" s="70"/>
      <c r="O180" s="70"/>
      <c r="P180" s="70"/>
      <c r="Q180" s="70"/>
      <c r="R180" s="70"/>
      <c r="S180" s="70"/>
      <c r="T180" s="70"/>
      <c r="U180" s="70">
        <v>0.14000000000000001</v>
      </c>
      <c r="V180" s="91" t="s">
        <v>10</v>
      </c>
      <c r="W180" s="6" t="s">
        <v>298</v>
      </c>
      <c r="X180" s="92" t="s">
        <v>299</v>
      </c>
      <c r="Y180" s="85"/>
      <c r="Z180" s="110"/>
      <c r="AA180" s="110"/>
      <c r="AB180" s="110"/>
      <c r="AC180" s="110" t="s">
        <v>430</v>
      </c>
      <c r="AD180" s="109" t="s">
        <v>469</v>
      </c>
    </row>
    <row r="181" spans="1:30" s="61" customFormat="1" ht="14.5">
      <c r="A181" s="2">
        <f t="shared" si="21"/>
        <v>156</v>
      </c>
      <c r="B181" s="75" t="s">
        <v>308</v>
      </c>
      <c r="C181" s="6" t="s">
        <v>17</v>
      </c>
      <c r="D181" s="4">
        <v>3</v>
      </c>
      <c r="E181" s="4"/>
      <c r="F181" s="4">
        <v>3</v>
      </c>
      <c r="G181" s="4">
        <v>3</v>
      </c>
      <c r="H181" s="4"/>
      <c r="I181" s="4"/>
      <c r="J181" s="4"/>
      <c r="K181" s="4"/>
      <c r="L181" s="4"/>
      <c r="M181" s="4"/>
      <c r="N181" s="4"/>
      <c r="O181" s="4"/>
      <c r="P181" s="4"/>
      <c r="Q181" s="4"/>
      <c r="R181" s="4"/>
      <c r="S181" s="4"/>
      <c r="T181" s="4"/>
      <c r="U181" s="4"/>
      <c r="V181" s="6" t="s">
        <v>36</v>
      </c>
      <c r="W181" s="6"/>
      <c r="X181" s="6" t="s">
        <v>274</v>
      </c>
      <c r="Y181" s="6"/>
      <c r="Z181" s="110"/>
      <c r="AA181" s="110"/>
      <c r="AB181" s="110"/>
      <c r="AC181" s="110" t="s">
        <v>430</v>
      </c>
      <c r="AD181" s="109" t="s">
        <v>446</v>
      </c>
    </row>
    <row r="182" spans="1:30" s="61" customFormat="1" ht="25">
      <c r="A182" s="2">
        <f t="shared" si="21"/>
        <v>157</v>
      </c>
      <c r="B182" s="75" t="s">
        <v>470</v>
      </c>
      <c r="C182" s="6" t="s">
        <v>17</v>
      </c>
      <c r="D182" s="4">
        <v>0.45</v>
      </c>
      <c r="E182" s="4"/>
      <c r="F182" s="4">
        <v>0.45</v>
      </c>
      <c r="G182" s="4">
        <v>0.45</v>
      </c>
      <c r="H182" s="4"/>
      <c r="I182" s="4"/>
      <c r="J182" s="4"/>
      <c r="K182" s="4"/>
      <c r="L182" s="4"/>
      <c r="M182" s="4"/>
      <c r="N182" s="4"/>
      <c r="O182" s="4"/>
      <c r="P182" s="4"/>
      <c r="Q182" s="4"/>
      <c r="R182" s="4"/>
      <c r="S182" s="4"/>
      <c r="T182" s="4"/>
      <c r="U182" s="4"/>
      <c r="V182" s="6" t="s">
        <v>31</v>
      </c>
      <c r="W182" s="6"/>
      <c r="X182" s="6" t="s">
        <v>237</v>
      </c>
      <c r="Y182" s="6"/>
      <c r="Z182" s="110"/>
      <c r="AA182" s="110"/>
      <c r="AB182" s="110"/>
      <c r="AC182" s="110" t="s">
        <v>430</v>
      </c>
      <c r="AD182" s="109"/>
    </row>
    <row r="183" spans="1:30" s="61" customFormat="1" ht="25">
      <c r="A183" s="2">
        <f t="shared" si="21"/>
        <v>158</v>
      </c>
      <c r="B183" s="75" t="s">
        <v>272</v>
      </c>
      <c r="C183" s="6" t="s">
        <v>28</v>
      </c>
      <c r="D183" s="4">
        <v>4</v>
      </c>
      <c r="E183" s="4">
        <v>2.0099999999999998</v>
      </c>
      <c r="F183" s="4">
        <v>1.99</v>
      </c>
      <c r="G183" s="4"/>
      <c r="H183" s="4">
        <v>1.99</v>
      </c>
      <c r="I183" s="4"/>
      <c r="J183" s="4"/>
      <c r="K183" s="4"/>
      <c r="L183" s="4"/>
      <c r="M183" s="4"/>
      <c r="N183" s="4"/>
      <c r="O183" s="4"/>
      <c r="P183" s="4"/>
      <c r="Q183" s="4"/>
      <c r="R183" s="4"/>
      <c r="S183" s="4"/>
      <c r="T183" s="4"/>
      <c r="U183" s="4"/>
      <c r="V183" s="6" t="s">
        <v>31</v>
      </c>
      <c r="W183" s="6" t="s">
        <v>273</v>
      </c>
      <c r="X183" s="6" t="s">
        <v>243</v>
      </c>
      <c r="Y183" s="85"/>
      <c r="Z183" s="110"/>
      <c r="AA183" s="110"/>
      <c r="AB183" s="110"/>
      <c r="AC183" s="110" t="s">
        <v>430</v>
      </c>
      <c r="AD183" s="109" t="s">
        <v>446</v>
      </c>
    </row>
    <row r="184" spans="1:30" s="61" customFormat="1" ht="25">
      <c r="A184" s="2">
        <f t="shared" si="21"/>
        <v>159</v>
      </c>
      <c r="B184" s="75" t="s">
        <v>472</v>
      </c>
      <c r="C184" s="6" t="s">
        <v>20</v>
      </c>
      <c r="D184" s="4">
        <v>0.38</v>
      </c>
      <c r="E184" s="4">
        <v>0.38</v>
      </c>
      <c r="F184" s="4"/>
      <c r="G184" s="4"/>
      <c r="H184" s="4"/>
      <c r="I184" s="4"/>
      <c r="J184" s="4"/>
      <c r="K184" s="4"/>
      <c r="L184" s="4"/>
      <c r="M184" s="4"/>
      <c r="N184" s="4"/>
      <c r="O184" s="4"/>
      <c r="P184" s="4"/>
      <c r="Q184" s="4"/>
      <c r="R184" s="4"/>
      <c r="S184" s="4"/>
      <c r="T184" s="4"/>
      <c r="U184" s="4"/>
      <c r="V184" s="6" t="s">
        <v>10</v>
      </c>
      <c r="W184" s="6"/>
      <c r="X184" s="6" t="s">
        <v>264</v>
      </c>
      <c r="Y184" s="85"/>
      <c r="Z184" s="110"/>
      <c r="AA184" s="110"/>
      <c r="AB184" s="110"/>
      <c r="AC184" s="110" t="s">
        <v>430</v>
      </c>
      <c r="AD184" s="109"/>
    </row>
    <row r="185" spans="1:30" s="61" customFormat="1" ht="25">
      <c r="A185" s="2">
        <f t="shared" si="21"/>
        <v>160</v>
      </c>
      <c r="B185" s="75" t="s">
        <v>238</v>
      </c>
      <c r="C185" s="6" t="s">
        <v>20</v>
      </c>
      <c r="D185" s="4">
        <v>0.77</v>
      </c>
      <c r="E185" s="4">
        <v>0.77</v>
      </c>
      <c r="F185" s="4"/>
      <c r="G185" s="4"/>
      <c r="H185" s="4"/>
      <c r="I185" s="4"/>
      <c r="J185" s="4"/>
      <c r="K185" s="4"/>
      <c r="L185" s="4"/>
      <c r="M185" s="4"/>
      <c r="N185" s="4"/>
      <c r="O185" s="4"/>
      <c r="P185" s="4"/>
      <c r="Q185" s="4"/>
      <c r="R185" s="4"/>
      <c r="S185" s="4"/>
      <c r="T185" s="4"/>
      <c r="U185" s="4"/>
      <c r="V185" s="6" t="s">
        <v>10</v>
      </c>
      <c r="W185" s="6"/>
      <c r="X185" s="6" t="s">
        <v>264</v>
      </c>
      <c r="Y185" s="85"/>
      <c r="Z185" s="110"/>
      <c r="AA185" s="110"/>
      <c r="AB185" s="110"/>
      <c r="AC185" s="110" t="s">
        <v>430</v>
      </c>
      <c r="AD185" s="109"/>
    </row>
    <row r="186" spans="1:30" s="61" customFormat="1" ht="37.5">
      <c r="A186" s="2">
        <f t="shared" si="21"/>
        <v>161</v>
      </c>
      <c r="B186" s="75" t="s">
        <v>471</v>
      </c>
      <c r="C186" s="6" t="s">
        <v>21</v>
      </c>
      <c r="D186" s="4">
        <v>0.24</v>
      </c>
      <c r="E186" s="4">
        <v>0.24</v>
      </c>
      <c r="F186" s="4"/>
      <c r="G186" s="4"/>
      <c r="H186" s="4"/>
      <c r="I186" s="4"/>
      <c r="J186" s="4"/>
      <c r="K186" s="4"/>
      <c r="L186" s="4"/>
      <c r="M186" s="4"/>
      <c r="N186" s="4"/>
      <c r="O186" s="4"/>
      <c r="P186" s="4"/>
      <c r="Q186" s="4"/>
      <c r="R186" s="4"/>
      <c r="S186" s="4"/>
      <c r="T186" s="4"/>
      <c r="U186" s="4"/>
      <c r="V186" s="6" t="s">
        <v>32</v>
      </c>
      <c r="W186" s="6" t="s">
        <v>307</v>
      </c>
      <c r="X186" s="6" t="s">
        <v>244</v>
      </c>
      <c r="Y186" s="6">
        <v>2022</v>
      </c>
      <c r="Z186" s="110"/>
      <c r="AA186" s="110"/>
      <c r="AB186" s="110"/>
      <c r="AC186" s="110" t="s">
        <v>430</v>
      </c>
      <c r="AD186" s="109"/>
    </row>
    <row r="187" spans="1:30" ht="12.5">
      <c r="A187" s="2">
        <f t="shared" si="21"/>
        <v>162</v>
      </c>
      <c r="B187" s="5" t="s">
        <v>473</v>
      </c>
      <c r="C187" s="6" t="s">
        <v>19</v>
      </c>
      <c r="D187" s="4">
        <v>0.26</v>
      </c>
      <c r="E187" s="4">
        <v>0.26</v>
      </c>
      <c r="F187" s="4"/>
      <c r="G187" s="4"/>
      <c r="H187" s="4"/>
      <c r="I187" s="4"/>
      <c r="J187" s="4"/>
      <c r="K187" s="4"/>
      <c r="L187" s="4"/>
      <c r="M187" s="4"/>
      <c r="N187" s="4"/>
      <c r="O187" s="4"/>
      <c r="P187" s="4"/>
      <c r="Q187" s="4"/>
      <c r="R187" s="4"/>
      <c r="S187" s="4"/>
      <c r="T187" s="4"/>
      <c r="U187" s="4"/>
      <c r="V187" s="6" t="s">
        <v>331</v>
      </c>
      <c r="W187" s="5"/>
      <c r="X187" s="6" t="s">
        <v>244</v>
      </c>
      <c r="Y187" s="6" t="s">
        <v>465</v>
      </c>
      <c r="Z187" s="6"/>
      <c r="AA187" s="6"/>
      <c r="AB187" s="6"/>
      <c r="AC187" s="6" t="s">
        <v>430</v>
      </c>
    </row>
    <row r="188" spans="1:30" ht="25">
      <c r="A188" s="2">
        <f t="shared" si="21"/>
        <v>163</v>
      </c>
      <c r="B188" s="99" t="s">
        <v>342</v>
      </c>
      <c r="C188" s="100" t="s">
        <v>15</v>
      </c>
      <c r="D188" s="101">
        <v>2.2000000000000002</v>
      </c>
      <c r="E188" s="101">
        <v>2.2000000000000002</v>
      </c>
      <c r="F188" s="101"/>
      <c r="G188" s="101"/>
      <c r="H188" s="101"/>
      <c r="I188" s="101"/>
      <c r="J188" s="101"/>
      <c r="K188" s="101"/>
      <c r="L188" s="101"/>
      <c r="M188" s="101"/>
      <c r="N188" s="101"/>
      <c r="O188" s="101"/>
      <c r="P188" s="101"/>
      <c r="Q188" s="101"/>
      <c r="R188" s="101"/>
      <c r="S188" s="101"/>
      <c r="T188" s="101"/>
      <c r="U188" s="101"/>
      <c r="V188" s="100" t="s">
        <v>36</v>
      </c>
      <c r="W188" s="99" t="s">
        <v>343</v>
      </c>
      <c r="X188" s="99" t="s">
        <v>243</v>
      </c>
      <c r="Y188" s="100"/>
      <c r="Z188" s="6"/>
      <c r="AA188" s="6"/>
      <c r="AB188" s="6"/>
      <c r="AC188" s="6" t="s">
        <v>430</v>
      </c>
    </row>
    <row r="189" spans="1:30" ht="25">
      <c r="A189" s="2">
        <f t="shared" si="21"/>
        <v>164</v>
      </c>
      <c r="B189" s="99" t="s">
        <v>344</v>
      </c>
      <c r="C189" s="100" t="s">
        <v>16</v>
      </c>
      <c r="D189" s="101">
        <v>3.83</v>
      </c>
      <c r="E189" s="101"/>
      <c r="F189" s="101">
        <f>SUM(G189:U189)</f>
        <v>3.83</v>
      </c>
      <c r="G189" s="101"/>
      <c r="H189" s="101"/>
      <c r="I189" s="101">
        <v>0.45</v>
      </c>
      <c r="J189" s="101"/>
      <c r="K189" s="101"/>
      <c r="L189" s="101"/>
      <c r="M189" s="101"/>
      <c r="N189" s="101"/>
      <c r="O189" s="101"/>
      <c r="P189" s="101"/>
      <c r="Q189" s="101">
        <v>1.66</v>
      </c>
      <c r="R189" s="101"/>
      <c r="S189" s="101"/>
      <c r="T189" s="101"/>
      <c r="U189" s="101">
        <v>1.72</v>
      </c>
      <c r="V189" s="100" t="s">
        <v>33</v>
      </c>
      <c r="W189" s="99" t="s">
        <v>345</v>
      </c>
      <c r="X189" s="99" t="s">
        <v>243</v>
      </c>
      <c r="Y189" s="100"/>
      <c r="Z189" s="6"/>
      <c r="AA189" s="6"/>
      <c r="AB189" s="6"/>
      <c r="AC189" s="6" t="s">
        <v>430</v>
      </c>
    </row>
    <row r="190" spans="1:30" ht="12.5">
      <c r="A190" s="78">
        <f>A189+1</f>
        <v>165</v>
      </c>
      <c r="B190" s="63" t="s">
        <v>474</v>
      </c>
      <c r="C190" s="62" t="s">
        <v>21</v>
      </c>
      <c r="D190" s="77">
        <v>1.1000000000000001</v>
      </c>
      <c r="E190" s="77">
        <v>1.1000000000000001</v>
      </c>
      <c r="F190" s="77"/>
      <c r="G190" s="77"/>
      <c r="H190" s="77"/>
      <c r="I190" s="77"/>
      <c r="J190" s="77"/>
      <c r="K190" s="77"/>
      <c r="L190" s="77"/>
      <c r="M190" s="77"/>
      <c r="N190" s="77"/>
      <c r="O190" s="77"/>
      <c r="P190" s="77"/>
      <c r="Q190" s="77"/>
      <c r="R190" s="77"/>
      <c r="S190" s="77"/>
      <c r="T190" s="77"/>
      <c r="U190" s="77"/>
      <c r="V190" s="62" t="s">
        <v>10</v>
      </c>
      <c r="W190" s="63"/>
      <c r="X190" s="63"/>
      <c r="Y190" s="62"/>
      <c r="Z190" s="6"/>
      <c r="AA190" s="6"/>
      <c r="AB190" s="6"/>
      <c r="AC190" s="6" t="s">
        <v>430</v>
      </c>
    </row>
    <row r="191" spans="1:30">
      <c r="A191" s="83" t="s">
        <v>14</v>
      </c>
      <c r="B191" s="84" t="s">
        <v>389</v>
      </c>
      <c r="C191" s="3"/>
      <c r="D191" s="38"/>
      <c r="E191" s="38"/>
      <c r="F191" s="38"/>
      <c r="G191" s="4"/>
      <c r="H191" s="4"/>
      <c r="I191" s="4"/>
      <c r="J191" s="4"/>
      <c r="K191" s="4"/>
      <c r="L191" s="4"/>
      <c r="M191" s="4"/>
      <c r="N191" s="4"/>
      <c r="O191" s="4"/>
      <c r="P191" s="4"/>
      <c r="Q191" s="4"/>
      <c r="R191" s="4"/>
      <c r="S191" s="4"/>
      <c r="T191" s="4"/>
      <c r="U191" s="4"/>
      <c r="V191" s="6"/>
      <c r="W191" s="5"/>
      <c r="X191" s="5"/>
      <c r="Y191" s="6"/>
      <c r="Z191" s="6"/>
      <c r="AA191" s="6"/>
      <c r="AB191" s="6"/>
      <c r="AC191" s="6"/>
    </row>
    <row r="192" spans="1:30" ht="50">
      <c r="A192" s="2">
        <f>A190+1</f>
        <v>166</v>
      </c>
      <c r="B192" s="5" t="s">
        <v>392</v>
      </c>
      <c r="C192" s="6" t="s">
        <v>22</v>
      </c>
      <c r="D192" s="6">
        <v>0.50700000000000001</v>
      </c>
      <c r="E192" s="6">
        <v>0.50700000000000001</v>
      </c>
      <c r="F192" s="4"/>
      <c r="G192" s="4"/>
      <c r="H192" s="4"/>
      <c r="I192" s="4"/>
      <c r="J192" s="4"/>
      <c r="K192" s="4"/>
      <c r="L192" s="4"/>
      <c r="M192" s="4"/>
      <c r="N192" s="4"/>
      <c r="O192" s="4"/>
      <c r="P192" s="4"/>
      <c r="Q192" s="4"/>
      <c r="R192" s="4"/>
      <c r="S192" s="4"/>
      <c r="T192" s="4"/>
      <c r="U192" s="4"/>
      <c r="V192" s="6" t="s">
        <v>12</v>
      </c>
      <c r="W192" s="104" t="s">
        <v>395</v>
      </c>
      <c r="X192" s="5"/>
      <c r="Y192" s="6" t="s">
        <v>398</v>
      </c>
      <c r="Z192" s="6"/>
      <c r="AA192" s="6"/>
      <c r="AB192" s="6"/>
      <c r="AC192" s="6" t="s">
        <v>430</v>
      </c>
    </row>
    <row r="193" spans="1:29" ht="50">
      <c r="A193" s="2">
        <f>A192+1</f>
        <v>167</v>
      </c>
      <c r="B193" s="5" t="s">
        <v>393</v>
      </c>
      <c r="C193" s="6" t="s">
        <v>22</v>
      </c>
      <c r="D193" s="4">
        <v>0.19</v>
      </c>
      <c r="E193" s="4">
        <v>0.19</v>
      </c>
      <c r="F193" s="4"/>
      <c r="G193" s="4"/>
      <c r="H193" s="4"/>
      <c r="I193" s="4"/>
      <c r="J193" s="4"/>
      <c r="K193" s="4"/>
      <c r="L193" s="4"/>
      <c r="M193" s="4"/>
      <c r="N193" s="4"/>
      <c r="O193" s="4"/>
      <c r="P193" s="4"/>
      <c r="Q193" s="4"/>
      <c r="R193" s="4"/>
      <c r="S193" s="4"/>
      <c r="T193" s="4"/>
      <c r="U193" s="4"/>
      <c r="V193" s="62" t="s">
        <v>10</v>
      </c>
      <c r="W193" s="104" t="s">
        <v>396</v>
      </c>
      <c r="X193" s="5"/>
      <c r="Y193" s="6" t="s">
        <v>398</v>
      </c>
      <c r="Z193" s="6"/>
      <c r="AA193" s="6"/>
      <c r="AB193" s="6"/>
      <c r="AC193" s="6" t="s">
        <v>430</v>
      </c>
    </row>
    <row r="194" spans="1:29" ht="50">
      <c r="A194" s="2">
        <f t="shared" ref="A194" si="24">A193+1</f>
        <v>168</v>
      </c>
      <c r="B194" s="5" t="s">
        <v>394</v>
      </c>
      <c r="C194" s="6" t="s">
        <v>21</v>
      </c>
      <c r="D194" s="4">
        <v>0.18</v>
      </c>
      <c r="E194" s="4">
        <v>0.18</v>
      </c>
      <c r="F194" s="4"/>
      <c r="G194" s="4"/>
      <c r="H194" s="4"/>
      <c r="I194" s="4"/>
      <c r="J194" s="4"/>
      <c r="K194" s="4"/>
      <c r="L194" s="4"/>
      <c r="M194" s="4"/>
      <c r="N194" s="4"/>
      <c r="O194" s="4"/>
      <c r="P194" s="4">
        <v>0.18</v>
      </c>
      <c r="Q194" s="4"/>
      <c r="R194" s="4"/>
      <c r="S194" s="4"/>
      <c r="T194" s="4"/>
      <c r="U194" s="4"/>
      <c r="V194" s="62" t="s">
        <v>10</v>
      </c>
      <c r="W194" s="104" t="s">
        <v>397</v>
      </c>
      <c r="X194" s="5"/>
      <c r="Y194" s="6" t="s">
        <v>398</v>
      </c>
      <c r="Z194" s="6"/>
      <c r="AA194" s="6"/>
      <c r="AB194" s="6"/>
      <c r="AC194" s="6" t="s">
        <v>430</v>
      </c>
    </row>
    <row r="195" spans="1:29" ht="12.5">
      <c r="A195" s="78"/>
      <c r="B195" s="63"/>
      <c r="C195" s="62"/>
      <c r="D195" s="77"/>
      <c r="E195" s="77"/>
      <c r="F195" s="77"/>
      <c r="G195" s="77"/>
      <c r="H195" s="77"/>
      <c r="I195" s="77"/>
      <c r="J195" s="77"/>
      <c r="K195" s="77"/>
      <c r="L195" s="77"/>
      <c r="M195" s="77"/>
      <c r="N195" s="77"/>
      <c r="O195" s="77"/>
      <c r="P195" s="77"/>
      <c r="Q195" s="77"/>
      <c r="R195" s="77"/>
      <c r="S195" s="77"/>
      <c r="T195" s="77"/>
      <c r="U195" s="77"/>
      <c r="V195" s="62"/>
      <c r="W195" s="63"/>
      <c r="X195" s="63"/>
      <c r="Y195" s="62"/>
      <c r="Z195" s="62"/>
      <c r="AA195" s="62"/>
      <c r="AB195" s="62"/>
      <c r="AC195" s="62"/>
    </row>
    <row r="196" spans="1:29">
      <c r="B196" s="844" t="str">
        <f>"Tổng cộng: "&amp;A194&amp;" hạng mục thực hiện trong KH 2022"</f>
        <v>Tổng cộng: 168 hạng mục thực hiện trong KH 2022</v>
      </c>
      <c r="C196" s="844"/>
      <c r="D196" s="844"/>
      <c r="E196" s="844"/>
      <c r="F196" s="844"/>
      <c r="G196" s="844"/>
      <c r="H196" s="844"/>
      <c r="I196" s="844"/>
      <c r="J196" s="844"/>
      <c r="K196" s="844"/>
      <c r="L196" s="844"/>
      <c r="M196" s="844"/>
      <c r="N196" s="844"/>
      <c r="O196" s="844"/>
      <c r="P196" s="844"/>
    </row>
  </sheetData>
  <mergeCells count="21">
    <mergeCell ref="A1:B1"/>
    <mergeCell ref="B2:Y2"/>
    <mergeCell ref="A5:A7"/>
    <mergeCell ref="B5:B7"/>
    <mergeCell ref="C5:C7"/>
    <mergeCell ref="D5:D7"/>
    <mergeCell ref="E5:E7"/>
    <mergeCell ref="F5:U5"/>
    <mergeCell ref="V5:V7"/>
    <mergeCell ref="W5:W7"/>
    <mergeCell ref="X5:X7"/>
    <mergeCell ref="Y5:Y7"/>
    <mergeCell ref="F6:F7"/>
    <mergeCell ref="G6:U6"/>
    <mergeCell ref="AD95:AD99"/>
    <mergeCell ref="B196:P196"/>
    <mergeCell ref="Z5:AC5"/>
    <mergeCell ref="Z6:Z7"/>
    <mergeCell ref="AA6:AA7"/>
    <mergeCell ref="AB6:AB7"/>
    <mergeCell ref="AC6:AC7"/>
  </mergeCells>
  <conditionalFormatting sqref="A8">
    <cfRule type="duplicateValues" dxfId="9" priority="1"/>
  </conditionalFormatting>
  <conditionalFormatting sqref="A115">
    <cfRule type="duplicateValues" dxfId="8" priority="3"/>
  </conditionalFormatting>
  <pageMargins left="0.7" right="0.7" top="0.75" bottom="0.75" header="0.3" footer="0.3"/>
  <pageSetup paperSize="8" scale="66" fitToHeight="0" orientation="landscape"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3:A4"/>
  <sheetViews>
    <sheetView workbookViewId="0">
      <selection activeCell="F28" sqref="F28"/>
    </sheetView>
  </sheetViews>
  <sheetFormatPr defaultRowHeight="14.5"/>
  <cols>
    <col min="1" max="1" width="25.54296875" bestFit="1" customWidth="1"/>
  </cols>
  <sheetData>
    <row r="3" spans="1:1">
      <c r="A3" t="s">
        <v>887</v>
      </c>
    </row>
    <row r="4" spans="1:1">
      <c r="A4">
        <v>48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8">
    <tabColor rgb="FF0000FF"/>
    <pageSetUpPr fitToPage="1"/>
  </sheetPr>
  <dimension ref="A1:AB193"/>
  <sheetViews>
    <sheetView view="pageBreakPreview" topLeftCell="B1" zoomScale="70" zoomScaleNormal="85" zoomScaleSheetLayoutView="70" workbookViewId="0">
      <selection activeCell="F28" sqref="F28"/>
    </sheetView>
  </sheetViews>
  <sheetFormatPr defaultColWidth="9.1796875" defaultRowHeight="13"/>
  <cols>
    <col min="1" max="1" width="4.54296875" style="24" bestFit="1" customWidth="1"/>
    <col min="2" max="2" width="41.453125" style="7" customWidth="1"/>
    <col min="3" max="3" width="8.453125" style="177" customWidth="1"/>
    <col min="4" max="4" width="11.453125" style="56" customWidth="1"/>
    <col min="5" max="5" width="8.54296875" style="56" customWidth="1"/>
    <col min="6" max="6" width="9.1796875" style="56" customWidth="1"/>
    <col min="7" max="7" width="7.453125" style="24" hidden="1" customWidth="1"/>
    <col min="8" max="8" width="8.453125" style="24" hidden="1" customWidth="1"/>
    <col min="9" max="9" width="7" style="24" hidden="1" customWidth="1"/>
    <col min="10" max="10" width="6.54296875" style="24" hidden="1" customWidth="1"/>
    <col min="11" max="11" width="8.453125" style="24" hidden="1" customWidth="1"/>
    <col min="12" max="12" width="9.1796875" style="24" hidden="1" customWidth="1"/>
    <col min="13" max="13" width="6.54296875" style="24" hidden="1" customWidth="1"/>
    <col min="14" max="14" width="8.54296875" style="24" hidden="1" customWidth="1"/>
    <col min="15" max="15" width="7.453125" style="24" hidden="1" customWidth="1"/>
    <col min="16" max="16" width="8.453125" style="24" hidden="1" customWidth="1"/>
    <col min="17" max="17" width="6.81640625" style="24" hidden="1" customWidth="1"/>
    <col min="18" max="18" width="7.453125" style="24" hidden="1" customWidth="1"/>
    <col min="19" max="19" width="7" style="24" hidden="1" customWidth="1"/>
    <col min="20" max="20" width="6.453125" style="24" hidden="1" customWidth="1"/>
    <col min="21" max="21" width="7.54296875" style="24" hidden="1" customWidth="1"/>
    <col min="22" max="22" width="15.453125" style="24" customWidth="1"/>
    <col min="23" max="23" width="22.1796875" style="7" hidden="1" customWidth="1"/>
    <col min="24" max="24" width="30.54296875" style="24" customWidth="1"/>
    <col min="25" max="25" width="23.1796875" style="24" customWidth="1"/>
    <col min="26" max="28" width="14.1796875" style="24" customWidth="1"/>
    <col min="29" max="16384" width="9.1796875" style="7"/>
  </cols>
  <sheetData>
    <row r="1" spans="1:28" s="15" customFormat="1" ht="15">
      <c r="A1" s="845" t="s">
        <v>625</v>
      </c>
      <c r="B1" s="845"/>
      <c r="C1" s="132"/>
      <c r="D1" s="12"/>
      <c r="E1" s="12"/>
      <c r="F1" s="12"/>
      <c r="G1" s="11"/>
      <c r="H1" s="11"/>
      <c r="I1" s="11"/>
      <c r="J1" s="11"/>
      <c r="K1" s="11"/>
      <c r="L1" s="11"/>
      <c r="M1" s="11"/>
      <c r="N1" s="11"/>
      <c r="O1" s="11"/>
      <c r="P1" s="11"/>
      <c r="Q1" s="11"/>
      <c r="R1" s="11"/>
      <c r="S1" s="11"/>
      <c r="T1" s="11"/>
      <c r="U1" s="11"/>
      <c r="V1" s="11"/>
      <c r="W1" s="13"/>
      <c r="X1" s="14"/>
      <c r="Y1" s="14"/>
      <c r="Z1" s="14"/>
      <c r="AA1" s="14"/>
      <c r="AB1" s="14"/>
    </row>
    <row r="2" spans="1:28" s="15" customFormat="1" ht="17.5">
      <c r="A2" s="16"/>
      <c r="B2" s="846" t="s">
        <v>585</v>
      </c>
      <c r="C2" s="846"/>
      <c r="D2" s="846"/>
      <c r="E2" s="846"/>
      <c r="F2" s="846"/>
      <c r="G2" s="846"/>
      <c r="H2" s="846"/>
      <c r="I2" s="846"/>
      <c r="J2" s="846"/>
      <c r="K2" s="846"/>
      <c r="L2" s="846"/>
      <c r="M2" s="846"/>
      <c r="N2" s="846"/>
      <c r="O2" s="846"/>
      <c r="P2" s="846"/>
      <c r="Q2" s="846"/>
      <c r="R2" s="846"/>
      <c r="S2" s="846"/>
      <c r="T2" s="846"/>
      <c r="U2" s="846"/>
      <c r="V2" s="846"/>
      <c r="W2" s="846"/>
      <c r="X2" s="846"/>
      <c r="Y2" s="846"/>
      <c r="Z2" s="846"/>
      <c r="AA2" s="846"/>
      <c r="AB2" s="846"/>
    </row>
    <row r="3" spans="1:28" s="15" customFormat="1" ht="16.5">
      <c r="A3" s="17"/>
      <c r="B3" s="17"/>
      <c r="C3" s="18"/>
      <c r="D3" s="18"/>
      <c r="E3" s="18"/>
      <c r="F3" s="18"/>
      <c r="G3" s="18"/>
      <c r="H3" s="18"/>
      <c r="I3" s="18"/>
      <c r="J3" s="18"/>
      <c r="K3" s="18"/>
      <c r="L3" s="18"/>
      <c r="M3" s="18"/>
      <c r="N3" s="18"/>
      <c r="O3" s="18"/>
      <c r="P3" s="18"/>
      <c r="Q3" s="18"/>
      <c r="R3" s="18"/>
      <c r="S3" s="18"/>
      <c r="T3" s="18"/>
      <c r="U3" s="18"/>
      <c r="V3" s="17"/>
      <c r="W3" s="17"/>
      <c r="X3" s="14"/>
      <c r="Y3" s="14"/>
      <c r="Z3" s="14"/>
      <c r="AA3" s="14"/>
      <c r="AB3" s="14"/>
    </row>
    <row r="4" spans="1:28">
      <c r="A4" s="19"/>
      <c r="B4" s="20"/>
      <c r="C4" s="19"/>
      <c r="D4" s="21"/>
      <c r="E4" s="21"/>
      <c r="F4" s="93"/>
      <c r="G4" s="23"/>
      <c r="H4" s="23"/>
      <c r="I4" s="23"/>
      <c r="J4" s="23"/>
      <c r="K4" s="23"/>
      <c r="L4" s="23"/>
      <c r="M4" s="23"/>
      <c r="N4" s="23"/>
      <c r="O4" s="23"/>
      <c r="P4" s="23"/>
      <c r="Q4" s="23"/>
      <c r="R4" s="23"/>
      <c r="S4" s="23"/>
      <c r="T4" s="23"/>
      <c r="U4" s="23"/>
      <c r="V4" s="19"/>
      <c r="W4" s="22"/>
    </row>
    <row r="5" spans="1:28" ht="12.75" customHeight="1">
      <c r="A5" s="870" t="s">
        <v>59</v>
      </c>
      <c r="B5" s="861" t="s">
        <v>60</v>
      </c>
      <c r="C5" s="861" t="s">
        <v>61</v>
      </c>
      <c r="D5" s="855" t="s">
        <v>106</v>
      </c>
      <c r="E5" s="861" t="s">
        <v>107</v>
      </c>
      <c r="F5" s="861" t="s">
        <v>888</v>
      </c>
      <c r="G5" s="443" t="s">
        <v>108</v>
      </c>
      <c r="H5" s="443"/>
      <c r="I5" s="443"/>
      <c r="J5" s="443"/>
      <c r="K5" s="443"/>
      <c r="L5" s="443"/>
      <c r="M5" s="443"/>
      <c r="N5" s="443"/>
      <c r="O5" s="443"/>
      <c r="P5" s="443"/>
      <c r="Q5" s="443"/>
      <c r="R5" s="443"/>
      <c r="S5" s="443"/>
      <c r="T5" s="443"/>
      <c r="U5" s="443"/>
      <c r="V5" s="861" t="s">
        <v>124</v>
      </c>
      <c r="W5" s="861" t="s">
        <v>0</v>
      </c>
      <c r="X5" s="855" t="s">
        <v>223</v>
      </c>
      <c r="Y5" s="855" t="s">
        <v>63</v>
      </c>
      <c r="Z5" s="864" t="s">
        <v>586</v>
      </c>
      <c r="AA5" s="865"/>
      <c r="AB5" s="866"/>
    </row>
    <row r="6" spans="1:28" ht="12.75" customHeight="1">
      <c r="A6" s="871"/>
      <c r="B6" s="862"/>
      <c r="C6" s="862"/>
      <c r="D6" s="857"/>
      <c r="E6" s="862"/>
      <c r="F6" s="862"/>
      <c r="G6" s="858" t="s">
        <v>62</v>
      </c>
      <c r="H6" s="859"/>
      <c r="I6" s="859"/>
      <c r="J6" s="859"/>
      <c r="K6" s="859"/>
      <c r="L6" s="859"/>
      <c r="M6" s="859"/>
      <c r="N6" s="859"/>
      <c r="O6" s="859"/>
      <c r="P6" s="859"/>
      <c r="Q6" s="859"/>
      <c r="R6" s="859"/>
      <c r="S6" s="859"/>
      <c r="T6" s="859"/>
      <c r="U6" s="860"/>
      <c r="V6" s="862"/>
      <c r="W6" s="862"/>
      <c r="X6" s="857"/>
      <c r="Y6" s="857"/>
      <c r="Z6" s="867"/>
      <c r="AA6" s="868"/>
      <c r="AB6" s="869"/>
    </row>
    <row r="7" spans="1:28" ht="65">
      <c r="A7" s="872"/>
      <c r="B7" s="863"/>
      <c r="C7" s="863"/>
      <c r="D7" s="856"/>
      <c r="E7" s="863"/>
      <c r="F7" s="863"/>
      <c r="G7" s="81" t="s">
        <v>110</v>
      </c>
      <c r="H7" s="81" t="s">
        <v>111</v>
      </c>
      <c r="I7" s="81" t="s">
        <v>112</v>
      </c>
      <c r="J7" s="81" t="s">
        <v>113</v>
      </c>
      <c r="K7" s="81" t="s">
        <v>222</v>
      </c>
      <c r="L7" s="81" t="s">
        <v>114</v>
      </c>
      <c r="M7" s="81" t="s">
        <v>115</v>
      </c>
      <c r="N7" s="81" t="s">
        <v>116</v>
      </c>
      <c r="O7" s="81" t="s">
        <v>117</v>
      </c>
      <c r="P7" s="81" t="s">
        <v>118</v>
      </c>
      <c r="Q7" s="81" t="s">
        <v>119</v>
      </c>
      <c r="R7" s="81" t="s">
        <v>120</v>
      </c>
      <c r="S7" s="81" t="s">
        <v>121</v>
      </c>
      <c r="T7" s="81" t="s">
        <v>122</v>
      </c>
      <c r="U7" s="81" t="s">
        <v>123</v>
      </c>
      <c r="V7" s="863"/>
      <c r="W7" s="863"/>
      <c r="X7" s="856"/>
      <c r="Y7" s="856"/>
      <c r="Z7" s="178" t="s">
        <v>587</v>
      </c>
      <c r="AA7" s="178" t="s">
        <v>588</v>
      </c>
      <c r="AB7" s="178" t="s">
        <v>64</v>
      </c>
    </row>
    <row r="8" spans="1:28" ht="25">
      <c r="A8" s="82" t="s">
        <v>125</v>
      </c>
      <c r="B8" s="82" t="s">
        <v>126</v>
      </c>
      <c r="C8" s="133"/>
      <c r="D8" s="133" t="s">
        <v>127</v>
      </c>
      <c r="E8" s="133" t="s">
        <v>128</v>
      </c>
      <c r="F8" s="82" t="s">
        <v>548</v>
      </c>
      <c r="G8" s="82" t="s">
        <v>130</v>
      </c>
      <c r="H8" s="82" t="s">
        <v>162</v>
      </c>
      <c r="I8" s="82" t="s">
        <v>163</v>
      </c>
      <c r="J8" s="82" t="s">
        <v>164</v>
      </c>
      <c r="K8" s="82" t="s">
        <v>165</v>
      </c>
      <c r="L8" s="82" t="s">
        <v>166</v>
      </c>
      <c r="M8" s="82" t="s">
        <v>167</v>
      </c>
      <c r="N8" s="82" t="s">
        <v>168</v>
      </c>
      <c r="O8" s="82" t="s">
        <v>169</v>
      </c>
      <c r="P8" s="82" t="s">
        <v>170</v>
      </c>
      <c r="Q8" s="82" t="s">
        <v>171</v>
      </c>
      <c r="R8" s="82" t="s">
        <v>172</v>
      </c>
      <c r="S8" s="82" t="s">
        <v>173</v>
      </c>
      <c r="T8" s="82" t="s">
        <v>174</v>
      </c>
      <c r="U8" s="82" t="s">
        <v>175</v>
      </c>
      <c r="V8" s="134">
        <v>-21</v>
      </c>
      <c r="W8" s="134">
        <v>-22</v>
      </c>
      <c r="X8" s="134">
        <v>-23</v>
      </c>
      <c r="Y8" s="134">
        <v>-24</v>
      </c>
      <c r="Z8" s="134">
        <v>-25</v>
      </c>
      <c r="AA8" s="134">
        <v>-26</v>
      </c>
      <c r="AB8" s="134">
        <v>-27</v>
      </c>
    </row>
    <row r="9" spans="1:28" s="135" customFormat="1" ht="13.5">
      <c r="A9" s="206" t="s">
        <v>1</v>
      </c>
      <c r="B9" s="444" t="s">
        <v>577</v>
      </c>
      <c r="C9" s="207"/>
      <c r="D9" s="208"/>
      <c r="E9" s="208"/>
      <c r="F9" s="208"/>
      <c r="G9" s="209"/>
      <c r="H9" s="209"/>
      <c r="I9" s="209"/>
      <c r="J9" s="209"/>
      <c r="K9" s="209"/>
      <c r="L9" s="209"/>
      <c r="M9" s="209"/>
      <c r="N9" s="209"/>
      <c r="O9" s="209"/>
      <c r="P9" s="209"/>
      <c r="Q9" s="209"/>
      <c r="R9" s="209"/>
      <c r="S9" s="209"/>
      <c r="T9" s="209"/>
      <c r="U9" s="209"/>
      <c r="V9" s="210"/>
      <c r="W9" s="211"/>
      <c r="X9" s="212"/>
      <c r="Y9" s="212"/>
      <c r="Z9" s="212"/>
      <c r="AA9" s="212"/>
      <c r="AB9" s="212"/>
    </row>
    <row r="10" spans="1:28" s="135" customFormat="1" ht="13.5">
      <c r="A10" s="136" t="s">
        <v>2</v>
      </c>
      <c r="B10" s="445" t="s">
        <v>550</v>
      </c>
      <c r="C10" s="137"/>
      <c r="D10" s="138"/>
      <c r="E10" s="138"/>
      <c r="F10" s="138"/>
      <c r="G10" s="139"/>
      <c r="H10" s="139"/>
      <c r="I10" s="139"/>
      <c r="J10" s="139"/>
      <c r="K10" s="139"/>
      <c r="L10" s="139"/>
      <c r="M10" s="139"/>
      <c r="N10" s="139"/>
      <c r="O10" s="139"/>
      <c r="P10" s="139"/>
      <c r="Q10" s="139"/>
      <c r="R10" s="139"/>
      <c r="S10" s="139"/>
      <c r="T10" s="139"/>
      <c r="U10" s="139"/>
      <c r="V10" s="140"/>
      <c r="W10" s="141"/>
      <c r="X10" s="142"/>
      <c r="Y10" s="142"/>
      <c r="Z10" s="142"/>
      <c r="AA10" s="142"/>
      <c r="AB10" s="142"/>
    </row>
    <row r="11" spans="1:28" s="122" customFormat="1" ht="39">
      <c r="A11" s="116">
        <v>1</v>
      </c>
      <c r="B11" s="130" t="s">
        <v>6</v>
      </c>
      <c r="C11" s="126" t="s">
        <v>7</v>
      </c>
      <c r="D11" s="118">
        <v>25.28</v>
      </c>
      <c r="E11" s="118">
        <v>21.68</v>
      </c>
      <c r="F11" s="119">
        <f>SUM(G11:U11)</f>
        <v>3.5999999999999996</v>
      </c>
      <c r="G11" s="119">
        <v>2.09</v>
      </c>
      <c r="H11" s="119"/>
      <c r="I11" s="119"/>
      <c r="J11" s="119"/>
      <c r="K11" s="119"/>
      <c r="L11" s="119"/>
      <c r="M11" s="119"/>
      <c r="N11" s="119">
        <v>1.46</v>
      </c>
      <c r="O11" s="119"/>
      <c r="P11" s="119"/>
      <c r="Q11" s="119"/>
      <c r="R11" s="119"/>
      <c r="S11" s="119"/>
      <c r="T11" s="119"/>
      <c r="U11" s="119">
        <v>0.05</v>
      </c>
      <c r="V11" s="124" t="s">
        <v>8</v>
      </c>
      <c r="W11" s="123"/>
      <c r="X11" s="120" t="s">
        <v>587</v>
      </c>
      <c r="Y11" s="120" t="s">
        <v>232</v>
      </c>
      <c r="Z11" s="120" t="s">
        <v>430</v>
      </c>
      <c r="AA11" s="120"/>
      <c r="AB11" s="120"/>
    </row>
    <row r="12" spans="1:28" s="122" customFormat="1" ht="52">
      <c r="A12" s="116">
        <v>2</v>
      </c>
      <c r="B12" s="130" t="s">
        <v>11</v>
      </c>
      <c r="C12" s="126" t="s">
        <v>9</v>
      </c>
      <c r="D12" s="118">
        <f>SUM(E12:F12)</f>
        <v>0.84</v>
      </c>
      <c r="E12" s="118"/>
      <c r="F12" s="119">
        <f>SUM(G12:U12)</f>
        <v>0.84</v>
      </c>
      <c r="G12" s="119">
        <v>0.7</v>
      </c>
      <c r="H12" s="119"/>
      <c r="I12" s="119">
        <v>0.14000000000000001</v>
      </c>
      <c r="J12" s="119"/>
      <c r="K12" s="119"/>
      <c r="L12" s="119"/>
      <c r="M12" s="119"/>
      <c r="N12" s="119"/>
      <c r="O12" s="119"/>
      <c r="P12" s="119"/>
      <c r="Q12" s="119"/>
      <c r="R12" s="119"/>
      <c r="S12" s="119"/>
      <c r="T12" s="119"/>
      <c r="U12" s="119"/>
      <c r="V12" s="124" t="s">
        <v>544</v>
      </c>
      <c r="W12" s="123"/>
      <c r="X12" s="120" t="s">
        <v>587</v>
      </c>
      <c r="Y12" s="120" t="s">
        <v>232</v>
      </c>
      <c r="Z12" s="120" t="s">
        <v>619</v>
      </c>
      <c r="AA12" s="120"/>
      <c r="AB12" s="120"/>
    </row>
    <row r="13" spans="1:28" s="122" customFormat="1" ht="26">
      <c r="A13" s="116">
        <v>3</v>
      </c>
      <c r="B13" s="130" t="s">
        <v>303</v>
      </c>
      <c r="C13" s="126" t="s">
        <v>9</v>
      </c>
      <c r="D13" s="118">
        <v>0.65</v>
      </c>
      <c r="E13" s="118"/>
      <c r="F13" s="119">
        <f>SUM(G13:U13)</f>
        <v>0.65</v>
      </c>
      <c r="G13" s="119">
        <v>0.5</v>
      </c>
      <c r="H13" s="119"/>
      <c r="I13" s="119">
        <v>0.15</v>
      </c>
      <c r="J13" s="119"/>
      <c r="K13" s="119"/>
      <c r="L13" s="119"/>
      <c r="M13" s="119"/>
      <c r="N13" s="119"/>
      <c r="O13" s="119"/>
      <c r="P13" s="119"/>
      <c r="Q13" s="119"/>
      <c r="R13" s="119"/>
      <c r="S13" s="119"/>
      <c r="T13" s="119"/>
      <c r="U13" s="119"/>
      <c r="V13" s="124" t="s">
        <v>13</v>
      </c>
      <c r="W13" s="123"/>
      <c r="X13" s="120" t="s">
        <v>890</v>
      </c>
      <c r="Y13" s="120" t="s">
        <v>232</v>
      </c>
      <c r="Z13" s="120"/>
      <c r="AA13" s="120" t="s">
        <v>619</v>
      </c>
      <c r="AB13" s="120"/>
    </row>
    <row r="14" spans="1:28" s="122" customFormat="1">
      <c r="A14" s="116">
        <v>4</v>
      </c>
      <c r="B14" s="130" t="s">
        <v>292</v>
      </c>
      <c r="C14" s="128" t="s">
        <v>4</v>
      </c>
      <c r="D14" s="118">
        <f>E14+F14</f>
        <v>1</v>
      </c>
      <c r="E14" s="118">
        <v>0.4</v>
      </c>
      <c r="F14" s="119">
        <f t="shared" ref="F14:F16" si="0">SUM(G14:U14)</f>
        <v>0.6</v>
      </c>
      <c r="G14" s="143">
        <v>0.6</v>
      </c>
      <c r="H14" s="119"/>
      <c r="I14" s="119"/>
      <c r="J14" s="119"/>
      <c r="K14" s="119"/>
      <c r="L14" s="119"/>
      <c r="M14" s="119"/>
      <c r="N14" s="119"/>
      <c r="O14" s="119"/>
      <c r="P14" s="119"/>
      <c r="Q14" s="119"/>
      <c r="R14" s="119"/>
      <c r="S14" s="119"/>
      <c r="T14" s="119"/>
      <c r="U14" s="119"/>
      <c r="V14" s="120" t="s">
        <v>29</v>
      </c>
      <c r="W14" s="123"/>
      <c r="X14" s="120" t="s">
        <v>587</v>
      </c>
      <c r="Y14" s="120" t="s">
        <v>232</v>
      </c>
      <c r="Z14" s="120" t="s">
        <v>619</v>
      </c>
      <c r="AA14" s="120"/>
      <c r="AB14" s="120"/>
    </row>
    <row r="15" spans="1:28" s="122" customFormat="1" ht="39">
      <c r="A15" s="116">
        <v>5</v>
      </c>
      <c r="B15" s="130" t="s">
        <v>145</v>
      </c>
      <c r="C15" s="128" t="s">
        <v>24</v>
      </c>
      <c r="D15" s="144">
        <f t="shared" ref="D15:D16" si="1">SUM(E15:F15)</f>
        <v>0.03</v>
      </c>
      <c r="E15" s="118"/>
      <c r="F15" s="119">
        <f t="shared" si="0"/>
        <v>0.03</v>
      </c>
      <c r="G15" s="143"/>
      <c r="H15" s="119"/>
      <c r="I15" s="119"/>
      <c r="J15" s="119"/>
      <c r="K15" s="119"/>
      <c r="L15" s="119"/>
      <c r="M15" s="119"/>
      <c r="N15" s="119">
        <v>0.03</v>
      </c>
      <c r="O15" s="119"/>
      <c r="P15" s="119"/>
      <c r="Q15" s="119"/>
      <c r="R15" s="119"/>
      <c r="S15" s="119"/>
      <c r="T15" s="119"/>
      <c r="U15" s="119"/>
      <c r="V15" s="120" t="s">
        <v>26</v>
      </c>
      <c r="W15" s="123"/>
      <c r="X15" s="120" t="s">
        <v>889</v>
      </c>
      <c r="Y15" s="120" t="s">
        <v>232</v>
      </c>
      <c r="Z15" s="120"/>
      <c r="AA15" s="120"/>
      <c r="AB15" s="120" t="s">
        <v>619</v>
      </c>
    </row>
    <row r="16" spans="1:28" s="122" customFormat="1">
      <c r="A16" s="116">
        <v>6</v>
      </c>
      <c r="B16" s="130" t="s">
        <v>146</v>
      </c>
      <c r="C16" s="128" t="s">
        <v>24</v>
      </c>
      <c r="D16" s="144">
        <f t="shared" si="1"/>
        <v>0.02</v>
      </c>
      <c r="E16" s="118"/>
      <c r="F16" s="119">
        <f t="shared" si="0"/>
        <v>0.02</v>
      </c>
      <c r="G16" s="143"/>
      <c r="H16" s="119"/>
      <c r="I16" s="119"/>
      <c r="J16" s="119"/>
      <c r="K16" s="119"/>
      <c r="L16" s="119"/>
      <c r="M16" s="119"/>
      <c r="N16" s="119">
        <v>0.02</v>
      </c>
      <c r="O16" s="119"/>
      <c r="P16" s="119"/>
      <c r="Q16" s="119"/>
      <c r="R16" s="119"/>
      <c r="S16" s="119"/>
      <c r="T16" s="119"/>
      <c r="U16" s="119"/>
      <c r="V16" s="120" t="s">
        <v>5</v>
      </c>
      <c r="W16" s="123"/>
      <c r="X16" s="120" t="s">
        <v>890</v>
      </c>
      <c r="Y16" s="120" t="s">
        <v>232</v>
      </c>
      <c r="Z16" s="120"/>
      <c r="AA16" s="120" t="s">
        <v>619</v>
      </c>
      <c r="AB16" s="120"/>
    </row>
    <row r="17" spans="1:28" s="122" customFormat="1" ht="39">
      <c r="A17" s="116">
        <v>7</v>
      </c>
      <c r="B17" s="130" t="s">
        <v>148</v>
      </c>
      <c r="C17" s="128" t="s">
        <v>149</v>
      </c>
      <c r="D17" s="144">
        <v>6</v>
      </c>
      <c r="E17" s="118"/>
      <c r="F17" s="119">
        <f>G17</f>
        <v>6</v>
      </c>
      <c r="G17" s="143">
        <v>6</v>
      </c>
      <c r="H17" s="119"/>
      <c r="I17" s="119"/>
      <c r="J17" s="119"/>
      <c r="K17" s="119"/>
      <c r="L17" s="119"/>
      <c r="M17" s="119"/>
      <c r="N17" s="119"/>
      <c r="O17" s="119"/>
      <c r="P17" s="119"/>
      <c r="Q17" s="119"/>
      <c r="R17" s="119"/>
      <c r="S17" s="119"/>
      <c r="T17" s="119"/>
      <c r="U17" s="119"/>
      <c r="V17" s="120" t="s">
        <v>26</v>
      </c>
      <c r="W17" s="123"/>
      <c r="X17" s="120" t="s">
        <v>889</v>
      </c>
      <c r="Y17" s="120" t="s">
        <v>232</v>
      </c>
      <c r="Z17" s="120"/>
      <c r="AA17" s="120"/>
      <c r="AB17" s="120" t="s">
        <v>619</v>
      </c>
    </row>
    <row r="18" spans="1:28" s="122" customFormat="1" ht="26">
      <c r="A18" s="116">
        <v>8</v>
      </c>
      <c r="B18" s="123" t="s">
        <v>189</v>
      </c>
      <c r="C18" s="128" t="s">
        <v>9</v>
      </c>
      <c r="D18" s="144">
        <f>F18</f>
        <v>0.20199999999999999</v>
      </c>
      <c r="E18" s="118"/>
      <c r="F18" s="119">
        <f>G18+N18</f>
        <v>0.20199999999999999</v>
      </c>
      <c r="G18" s="143">
        <v>0.17399999999999999</v>
      </c>
      <c r="H18" s="119"/>
      <c r="I18" s="119"/>
      <c r="J18" s="119"/>
      <c r="K18" s="119"/>
      <c r="L18" s="119"/>
      <c r="M18" s="119"/>
      <c r="N18" s="119">
        <v>2.8000000000000001E-2</v>
      </c>
      <c r="O18" s="119"/>
      <c r="P18" s="119"/>
      <c r="Q18" s="119"/>
      <c r="R18" s="119"/>
      <c r="S18" s="119"/>
      <c r="T18" s="119"/>
      <c r="U18" s="119"/>
      <c r="V18" s="120" t="s">
        <v>476</v>
      </c>
      <c r="W18" s="123"/>
      <c r="X18" s="120" t="s">
        <v>890</v>
      </c>
      <c r="Y18" s="120" t="s">
        <v>232</v>
      </c>
      <c r="Z18" s="120"/>
      <c r="AA18" s="120" t="s">
        <v>619</v>
      </c>
      <c r="AB18" s="120"/>
    </row>
    <row r="19" spans="1:28" s="122" customFormat="1" ht="39">
      <c r="A19" s="116">
        <v>9</v>
      </c>
      <c r="B19" s="130" t="s">
        <v>310</v>
      </c>
      <c r="C19" s="128" t="s">
        <v>20</v>
      </c>
      <c r="D19" s="118">
        <v>3.5</v>
      </c>
      <c r="E19" s="118"/>
      <c r="F19" s="119">
        <v>3.5</v>
      </c>
      <c r="G19" s="119"/>
      <c r="H19" s="119"/>
      <c r="I19" s="119"/>
      <c r="J19" s="119">
        <v>3.5</v>
      </c>
      <c r="K19" s="119"/>
      <c r="L19" s="119"/>
      <c r="M19" s="119"/>
      <c r="N19" s="119"/>
      <c r="O19" s="119"/>
      <c r="P19" s="119"/>
      <c r="Q19" s="119"/>
      <c r="R19" s="119"/>
      <c r="S19" s="119"/>
      <c r="T19" s="119"/>
      <c r="U19" s="119"/>
      <c r="V19" s="124" t="s">
        <v>10</v>
      </c>
      <c r="W19" s="120"/>
      <c r="X19" s="120" t="s">
        <v>889</v>
      </c>
      <c r="Y19" s="120" t="s">
        <v>232</v>
      </c>
      <c r="Z19" s="120"/>
      <c r="AA19" s="120"/>
      <c r="AB19" s="120" t="s">
        <v>619</v>
      </c>
    </row>
    <row r="20" spans="1:28" s="122" customFormat="1" ht="26">
      <c r="A20" s="116">
        <v>10</v>
      </c>
      <c r="B20" s="130" t="s">
        <v>349</v>
      </c>
      <c r="C20" s="128" t="s">
        <v>147</v>
      </c>
      <c r="D20" s="118">
        <v>2.6</v>
      </c>
      <c r="E20" s="118"/>
      <c r="F20" s="119">
        <v>2.6</v>
      </c>
      <c r="G20" s="119">
        <v>2.6</v>
      </c>
      <c r="H20" s="119"/>
      <c r="I20" s="119"/>
      <c r="J20" s="119"/>
      <c r="K20" s="119"/>
      <c r="L20" s="119"/>
      <c r="M20" s="119"/>
      <c r="N20" s="119"/>
      <c r="O20" s="119"/>
      <c r="P20" s="119"/>
      <c r="Q20" s="119"/>
      <c r="R20" s="119"/>
      <c r="S20" s="119"/>
      <c r="T20" s="119"/>
      <c r="U20" s="119"/>
      <c r="V20" s="120" t="s">
        <v>12</v>
      </c>
      <c r="W20" s="123"/>
      <c r="X20" s="120" t="s">
        <v>891</v>
      </c>
      <c r="Y20" s="120" t="s">
        <v>232</v>
      </c>
      <c r="Z20" s="120"/>
      <c r="AA20" s="120"/>
      <c r="AB20" s="120" t="s">
        <v>619</v>
      </c>
    </row>
    <row r="21" spans="1:28" s="122" customFormat="1" ht="26">
      <c r="A21" s="116">
        <v>11</v>
      </c>
      <c r="B21" s="145" t="s">
        <v>435</v>
      </c>
      <c r="C21" s="128" t="s">
        <v>17</v>
      </c>
      <c r="D21" s="144">
        <v>6.86</v>
      </c>
      <c r="E21" s="118"/>
      <c r="F21" s="119">
        <v>6.86</v>
      </c>
      <c r="G21" s="143">
        <v>6.86</v>
      </c>
      <c r="H21" s="119"/>
      <c r="I21" s="119"/>
      <c r="J21" s="119"/>
      <c r="K21" s="119"/>
      <c r="L21" s="119"/>
      <c r="M21" s="119"/>
      <c r="N21" s="119"/>
      <c r="O21" s="119"/>
      <c r="P21" s="119"/>
      <c r="Q21" s="119"/>
      <c r="R21" s="119"/>
      <c r="S21" s="119"/>
      <c r="T21" s="119"/>
      <c r="U21" s="119"/>
      <c r="V21" s="124" t="s">
        <v>10</v>
      </c>
      <c r="W21" s="123"/>
      <c r="X21" s="120" t="s">
        <v>587</v>
      </c>
      <c r="Y21" s="120" t="s">
        <v>232</v>
      </c>
      <c r="Z21" s="120" t="s">
        <v>619</v>
      </c>
      <c r="AA21" s="120"/>
      <c r="AB21" s="120"/>
    </row>
    <row r="22" spans="1:28" s="122" customFormat="1" ht="26">
      <c r="A22" s="116">
        <v>12</v>
      </c>
      <c r="B22" s="145" t="s">
        <v>220</v>
      </c>
      <c r="C22" s="128" t="s">
        <v>192</v>
      </c>
      <c r="D22" s="144">
        <v>9.8000000000000007</v>
      </c>
      <c r="E22" s="118"/>
      <c r="F22" s="119">
        <v>9.8000000000000007</v>
      </c>
      <c r="G22" s="143">
        <v>9.8000000000000007</v>
      </c>
      <c r="H22" s="119"/>
      <c r="I22" s="119"/>
      <c r="J22" s="119"/>
      <c r="K22" s="119"/>
      <c r="L22" s="119"/>
      <c r="M22" s="119"/>
      <c r="N22" s="119"/>
      <c r="O22" s="119"/>
      <c r="P22" s="119"/>
      <c r="Q22" s="119"/>
      <c r="R22" s="119"/>
      <c r="S22" s="119"/>
      <c r="T22" s="119"/>
      <c r="U22" s="119"/>
      <c r="V22" s="124" t="s">
        <v>10</v>
      </c>
      <c r="W22" s="123"/>
      <c r="X22" s="120" t="s">
        <v>890</v>
      </c>
      <c r="Y22" s="120" t="s">
        <v>232</v>
      </c>
      <c r="Z22" s="120"/>
      <c r="AA22" s="120" t="s">
        <v>619</v>
      </c>
      <c r="AB22" s="120"/>
    </row>
    <row r="23" spans="1:28" s="122" customFormat="1" ht="26">
      <c r="A23" s="116">
        <v>13</v>
      </c>
      <c r="B23" s="146" t="s">
        <v>195</v>
      </c>
      <c r="C23" s="126" t="s">
        <v>221</v>
      </c>
      <c r="D23" s="118">
        <v>9.6</v>
      </c>
      <c r="E23" s="118"/>
      <c r="F23" s="119">
        <v>9.6</v>
      </c>
      <c r="G23" s="119">
        <v>9.6</v>
      </c>
      <c r="H23" s="119"/>
      <c r="I23" s="119"/>
      <c r="J23" s="119"/>
      <c r="K23" s="119"/>
      <c r="L23" s="119"/>
      <c r="M23" s="119"/>
      <c r="N23" s="119"/>
      <c r="O23" s="119"/>
      <c r="P23" s="119"/>
      <c r="Q23" s="119"/>
      <c r="R23" s="119"/>
      <c r="S23" s="119"/>
      <c r="T23" s="119"/>
      <c r="U23" s="119"/>
      <c r="V23" s="124" t="s">
        <v>31</v>
      </c>
      <c r="W23" s="123"/>
      <c r="X23" s="120" t="s">
        <v>892</v>
      </c>
      <c r="Y23" s="120" t="s">
        <v>232</v>
      </c>
      <c r="Z23" s="120"/>
      <c r="AA23" s="120"/>
      <c r="AB23" s="120" t="s">
        <v>619</v>
      </c>
    </row>
    <row r="24" spans="1:28" s="122" customFormat="1" ht="26">
      <c r="A24" s="116">
        <v>14</v>
      </c>
      <c r="B24" s="123" t="s">
        <v>436</v>
      </c>
      <c r="C24" s="128" t="s">
        <v>21</v>
      </c>
      <c r="D24" s="118">
        <v>0.75</v>
      </c>
      <c r="E24" s="118"/>
      <c r="F24" s="119">
        <v>0.75</v>
      </c>
      <c r="G24" s="119">
        <v>0.45</v>
      </c>
      <c r="H24" s="119"/>
      <c r="I24" s="119">
        <v>0.3</v>
      </c>
      <c r="J24" s="119"/>
      <c r="K24" s="119"/>
      <c r="L24" s="119"/>
      <c r="M24" s="119"/>
      <c r="N24" s="119"/>
      <c r="O24" s="119"/>
      <c r="P24" s="119"/>
      <c r="Q24" s="119"/>
      <c r="R24" s="119"/>
      <c r="S24" s="119"/>
      <c r="T24" s="119"/>
      <c r="U24" s="119"/>
      <c r="V24" s="120" t="s">
        <v>185</v>
      </c>
      <c r="W24" s="123"/>
      <c r="X24" s="120" t="s">
        <v>890</v>
      </c>
      <c r="Y24" s="120" t="s">
        <v>232</v>
      </c>
      <c r="Z24" s="120"/>
      <c r="AA24" s="120" t="s">
        <v>619</v>
      </c>
      <c r="AB24" s="120"/>
    </row>
    <row r="25" spans="1:28" s="122" customFormat="1" ht="39">
      <c r="A25" s="116">
        <v>15</v>
      </c>
      <c r="B25" s="123" t="s">
        <v>269</v>
      </c>
      <c r="C25" s="128" t="s">
        <v>4</v>
      </c>
      <c r="D25" s="118">
        <v>48.27</v>
      </c>
      <c r="E25" s="118">
        <v>7.24</v>
      </c>
      <c r="F25" s="119">
        <v>41.03</v>
      </c>
      <c r="G25" s="120">
        <v>9.65</v>
      </c>
      <c r="H25" s="120"/>
      <c r="I25" s="120">
        <v>13.03</v>
      </c>
      <c r="J25" s="120"/>
      <c r="K25" s="120"/>
      <c r="L25" s="120">
        <v>5.79</v>
      </c>
      <c r="M25" s="120">
        <v>3.62</v>
      </c>
      <c r="N25" s="120">
        <v>3.63</v>
      </c>
      <c r="O25" s="120"/>
      <c r="P25" s="120"/>
      <c r="Q25" s="120"/>
      <c r="R25" s="120"/>
      <c r="S25" s="120"/>
      <c r="T25" s="120"/>
      <c r="U25" s="120">
        <v>5.31</v>
      </c>
      <c r="V25" s="120" t="s">
        <v>545</v>
      </c>
      <c r="W25" s="123"/>
      <c r="X25" s="120" t="s">
        <v>890</v>
      </c>
      <c r="Y25" s="120" t="s">
        <v>232</v>
      </c>
      <c r="Z25" s="120"/>
      <c r="AA25" s="120" t="s">
        <v>619</v>
      </c>
      <c r="AB25" s="120"/>
    </row>
    <row r="26" spans="1:28" s="122" customFormat="1">
      <c r="A26" s="116">
        <v>16</v>
      </c>
      <c r="B26" s="125" t="s">
        <v>321</v>
      </c>
      <c r="C26" s="147" t="s">
        <v>4</v>
      </c>
      <c r="D26" s="118">
        <v>33.61</v>
      </c>
      <c r="E26" s="118">
        <v>1.86</v>
      </c>
      <c r="F26" s="119">
        <v>31.75</v>
      </c>
      <c r="G26" s="119">
        <v>27.68</v>
      </c>
      <c r="H26" s="148"/>
      <c r="I26" s="119">
        <v>0.9</v>
      </c>
      <c r="J26" s="119">
        <v>2.31</v>
      </c>
      <c r="K26" s="148"/>
      <c r="L26" s="148"/>
      <c r="M26" s="148"/>
      <c r="N26" s="119">
        <v>0.81</v>
      </c>
      <c r="O26" s="148"/>
      <c r="P26" s="148"/>
      <c r="Q26" s="148"/>
      <c r="R26" s="148"/>
      <c r="S26" s="148"/>
      <c r="T26" s="148"/>
      <c r="U26" s="119">
        <v>0.05</v>
      </c>
      <c r="V26" s="120" t="s">
        <v>36</v>
      </c>
      <c r="W26" s="123"/>
      <c r="X26" s="120" t="s">
        <v>587</v>
      </c>
      <c r="Y26" s="120" t="s">
        <v>232</v>
      </c>
      <c r="Z26" s="120" t="s">
        <v>619</v>
      </c>
      <c r="AA26" s="120"/>
      <c r="AB26" s="120"/>
    </row>
    <row r="27" spans="1:28" s="122" customFormat="1" ht="39">
      <c r="A27" s="116">
        <v>17</v>
      </c>
      <c r="B27" s="125" t="s">
        <v>236</v>
      </c>
      <c r="C27" s="128" t="s">
        <v>4</v>
      </c>
      <c r="D27" s="118">
        <v>2</v>
      </c>
      <c r="E27" s="118"/>
      <c r="F27" s="119">
        <v>2</v>
      </c>
      <c r="G27" s="119">
        <v>2</v>
      </c>
      <c r="H27" s="119"/>
      <c r="I27" s="119"/>
      <c r="J27" s="119"/>
      <c r="K27" s="119"/>
      <c r="L27" s="119"/>
      <c r="M27" s="119"/>
      <c r="N27" s="119"/>
      <c r="O27" s="119"/>
      <c r="P27" s="119"/>
      <c r="Q27" s="119"/>
      <c r="R27" s="119"/>
      <c r="S27" s="119"/>
      <c r="T27" s="119"/>
      <c r="U27" s="119"/>
      <c r="V27" s="124" t="s">
        <v>10</v>
      </c>
      <c r="W27" s="120"/>
      <c r="X27" s="120" t="s">
        <v>587</v>
      </c>
      <c r="Y27" s="120" t="s">
        <v>232</v>
      </c>
      <c r="Z27" s="120" t="s">
        <v>619</v>
      </c>
      <c r="AA27" s="120"/>
      <c r="AB27" s="120"/>
    </row>
    <row r="28" spans="1:28" s="122" customFormat="1" ht="39">
      <c r="A28" s="116">
        <v>18</v>
      </c>
      <c r="B28" s="123" t="s">
        <v>184</v>
      </c>
      <c r="C28" s="128" t="s">
        <v>7</v>
      </c>
      <c r="D28" s="118">
        <v>1.4</v>
      </c>
      <c r="E28" s="118"/>
      <c r="F28" s="119">
        <v>1.4</v>
      </c>
      <c r="G28" s="119">
        <v>1.4</v>
      </c>
      <c r="H28" s="119"/>
      <c r="I28" s="119"/>
      <c r="J28" s="119"/>
      <c r="K28" s="119"/>
      <c r="L28" s="119"/>
      <c r="M28" s="119"/>
      <c r="N28" s="119"/>
      <c r="O28" s="119"/>
      <c r="P28" s="119"/>
      <c r="Q28" s="119"/>
      <c r="R28" s="119"/>
      <c r="S28" s="119"/>
      <c r="T28" s="119"/>
      <c r="U28" s="119"/>
      <c r="V28" s="120" t="s">
        <v>25</v>
      </c>
      <c r="W28" s="120"/>
      <c r="X28" s="120" t="s">
        <v>889</v>
      </c>
      <c r="Y28" s="120" t="s">
        <v>232</v>
      </c>
      <c r="Z28" s="120"/>
      <c r="AA28" s="120"/>
      <c r="AB28" s="120" t="s">
        <v>619</v>
      </c>
    </row>
    <row r="29" spans="1:28" s="122" customFormat="1" ht="39">
      <c r="A29" s="116">
        <v>19</v>
      </c>
      <c r="B29" s="123" t="s">
        <v>191</v>
      </c>
      <c r="C29" s="128" t="s">
        <v>4</v>
      </c>
      <c r="D29" s="144">
        <v>2.21</v>
      </c>
      <c r="E29" s="118">
        <v>1.55</v>
      </c>
      <c r="F29" s="119">
        <v>0.66</v>
      </c>
      <c r="G29" s="149">
        <v>0.09</v>
      </c>
      <c r="H29" s="119"/>
      <c r="I29" s="119">
        <v>0.13</v>
      </c>
      <c r="J29" s="119"/>
      <c r="K29" s="119"/>
      <c r="L29" s="119">
        <v>0.22</v>
      </c>
      <c r="M29" s="119">
        <v>7.0000000000000007E-2</v>
      </c>
      <c r="N29" s="119"/>
      <c r="O29" s="119"/>
      <c r="P29" s="119"/>
      <c r="Q29" s="119"/>
      <c r="R29" s="119"/>
      <c r="S29" s="119"/>
      <c r="T29" s="119"/>
      <c r="U29" s="119">
        <v>0.15</v>
      </c>
      <c r="V29" s="124" t="s">
        <v>10</v>
      </c>
      <c r="W29" s="120"/>
      <c r="X29" s="120" t="s">
        <v>889</v>
      </c>
      <c r="Y29" s="120" t="s">
        <v>232</v>
      </c>
      <c r="Z29" s="120"/>
      <c r="AA29" s="120"/>
      <c r="AB29" s="120" t="s">
        <v>430</v>
      </c>
    </row>
    <row r="30" spans="1:28" s="122" customFormat="1">
      <c r="A30" s="116">
        <v>20</v>
      </c>
      <c r="B30" s="145" t="s">
        <v>251</v>
      </c>
      <c r="C30" s="128" t="s">
        <v>9</v>
      </c>
      <c r="D30" s="144">
        <v>0.7</v>
      </c>
      <c r="E30" s="118"/>
      <c r="F30" s="119">
        <v>0.7</v>
      </c>
      <c r="G30" s="143">
        <v>0.7</v>
      </c>
      <c r="H30" s="119"/>
      <c r="I30" s="119"/>
      <c r="J30" s="119"/>
      <c r="K30" s="119"/>
      <c r="L30" s="119"/>
      <c r="M30" s="119"/>
      <c r="N30" s="119"/>
      <c r="O30" s="119"/>
      <c r="P30" s="119"/>
      <c r="Q30" s="119"/>
      <c r="R30" s="119"/>
      <c r="S30" s="119"/>
      <c r="T30" s="119"/>
      <c r="U30" s="119"/>
      <c r="V30" s="120" t="s">
        <v>27</v>
      </c>
      <c r="W30" s="123"/>
      <c r="X30" s="120" t="s">
        <v>890</v>
      </c>
      <c r="Y30" s="120" t="s">
        <v>232</v>
      </c>
      <c r="Z30" s="120"/>
      <c r="AA30" s="120" t="s">
        <v>430</v>
      </c>
      <c r="AB30" s="120"/>
    </row>
    <row r="31" spans="1:28" s="122" customFormat="1" ht="39">
      <c r="A31" s="116">
        <v>21</v>
      </c>
      <c r="B31" s="145" t="s">
        <v>302</v>
      </c>
      <c r="C31" s="128" t="s">
        <v>4</v>
      </c>
      <c r="D31" s="144">
        <v>3.5300000000000002</v>
      </c>
      <c r="E31" s="118">
        <v>2.4500000000000002</v>
      </c>
      <c r="F31" s="119">
        <v>1.08</v>
      </c>
      <c r="G31" s="143">
        <v>1.08</v>
      </c>
      <c r="H31" s="119"/>
      <c r="I31" s="119"/>
      <c r="J31" s="119"/>
      <c r="K31" s="119"/>
      <c r="L31" s="119"/>
      <c r="M31" s="119"/>
      <c r="N31" s="119"/>
      <c r="O31" s="119"/>
      <c r="P31" s="119"/>
      <c r="Q31" s="119"/>
      <c r="R31" s="119"/>
      <c r="S31" s="119"/>
      <c r="T31" s="119"/>
      <c r="U31" s="119"/>
      <c r="V31" s="120" t="s">
        <v>314</v>
      </c>
      <c r="W31" s="123"/>
      <c r="X31" s="120" t="s">
        <v>889</v>
      </c>
      <c r="Y31" s="120" t="s">
        <v>232</v>
      </c>
      <c r="Z31" s="120"/>
      <c r="AA31" s="120"/>
      <c r="AB31" s="120" t="s">
        <v>430</v>
      </c>
    </row>
    <row r="32" spans="1:28" s="122" customFormat="1" ht="39">
      <c r="A32" s="116">
        <v>22</v>
      </c>
      <c r="B32" s="150" t="s">
        <v>233</v>
      </c>
      <c r="C32" s="128" t="s">
        <v>4</v>
      </c>
      <c r="D32" s="151">
        <f>E32+F32</f>
        <v>0.15</v>
      </c>
      <c r="E32" s="151"/>
      <c r="F32" s="152">
        <f>SUM(G32:T32)</f>
        <v>0.15</v>
      </c>
      <c r="G32" s="153">
        <v>0.15</v>
      </c>
      <c r="H32" s="119"/>
      <c r="I32" s="119"/>
      <c r="J32" s="119"/>
      <c r="K32" s="119"/>
      <c r="L32" s="119"/>
      <c r="M32" s="119"/>
      <c r="N32" s="119"/>
      <c r="O32" s="119"/>
      <c r="P32" s="119"/>
      <c r="Q32" s="119"/>
      <c r="R32" s="119"/>
      <c r="S32" s="119"/>
      <c r="T32" s="119"/>
      <c r="U32" s="119"/>
      <c r="V32" s="120" t="s">
        <v>31</v>
      </c>
      <c r="W32" s="123"/>
      <c r="X32" s="120" t="s">
        <v>889</v>
      </c>
      <c r="Y32" s="120" t="s">
        <v>232</v>
      </c>
      <c r="Z32" s="120"/>
      <c r="AA32" s="120"/>
      <c r="AB32" s="120" t="s">
        <v>430</v>
      </c>
    </row>
    <row r="33" spans="1:28" s="122" customFormat="1">
      <c r="A33" s="116">
        <v>23</v>
      </c>
      <c r="B33" s="150" t="s">
        <v>234</v>
      </c>
      <c r="C33" s="128" t="s">
        <v>4</v>
      </c>
      <c r="D33" s="151">
        <f>E33+F33</f>
        <v>1.4</v>
      </c>
      <c r="E33" s="151"/>
      <c r="F33" s="151">
        <f>SUM(G33:U33)</f>
        <v>1.4</v>
      </c>
      <c r="G33" s="153">
        <v>0.95</v>
      </c>
      <c r="H33" s="119"/>
      <c r="I33" s="119"/>
      <c r="J33" s="119"/>
      <c r="K33" s="119"/>
      <c r="L33" s="119"/>
      <c r="M33" s="119"/>
      <c r="N33" s="119"/>
      <c r="O33" s="119"/>
      <c r="P33" s="119"/>
      <c r="Q33" s="119"/>
      <c r="R33" s="119"/>
      <c r="S33" s="119"/>
      <c r="T33" s="119"/>
      <c r="U33" s="119">
        <v>0.45</v>
      </c>
      <c r="V33" s="124" t="s">
        <v>10</v>
      </c>
      <c r="W33" s="123"/>
      <c r="X33" s="120" t="s">
        <v>587</v>
      </c>
      <c r="Y33" s="120" t="s">
        <v>232</v>
      </c>
      <c r="Z33" s="120" t="s">
        <v>619</v>
      </c>
      <c r="AA33" s="120"/>
      <c r="AB33" s="120"/>
    </row>
    <row r="34" spans="1:28" s="122" customFormat="1" ht="26">
      <c r="A34" s="116">
        <v>24</v>
      </c>
      <c r="B34" s="150" t="s">
        <v>377</v>
      </c>
      <c r="C34" s="128" t="s">
        <v>4</v>
      </c>
      <c r="D34" s="151">
        <f>E34+F34</f>
        <v>4.5</v>
      </c>
      <c r="E34" s="151"/>
      <c r="F34" s="151">
        <f>SUM(G34:T34)</f>
        <v>4.5</v>
      </c>
      <c r="G34" s="152">
        <v>4.5</v>
      </c>
      <c r="H34" s="119"/>
      <c r="I34" s="119"/>
      <c r="J34" s="119"/>
      <c r="K34" s="119"/>
      <c r="L34" s="119"/>
      <c r="M34" s="119"/>
      <c r="N34" s="119"/>
      <c r="O34" s="119"/>
      <c r="P34" s="119"/>
      <c r="Q34" s="119"/>
      <c r="R34" s="119"/>
      <c r="S34" s="119"/>
      <c r="T34" s="119"/>
      <c r="U34" s="119"/>
      <c r="V34" s="124" t="s">
        <v>10</v>
      </c>
      <c r="W34" s="123"/>
      <c r="X34" s="120" t="s">
        <v>890</v>
      </c>
      <c r="Y34" s="120" t="s">
        <v>232</v>
      </c>
      <c r="Z34" s="120"/>
      <c r="AA34" s="120" t="s">
        <v>619</v>
      </c>
      <c r="AB34" s="120"/>
    </row>
    <row r="35" spans="1:28" s="122" customFormat="1" ht="26">
      <c r="A35" s="116">
        <v>25</v>
      </c>
      <c r="B35" s="125" t="s">
        <v>534</v>
      </c>
      <c r="C35" s="128" t="s">
        <v>4</v>
      </c>
      <c r="D35" s="118">
        <v>2.61</v>
      </c>
      <c r="E35" s="118">
        <v>1.64</v>
      </c>
      <c r="F35" s="119">
        <v>0.97</v>
      </c>
      <c r="G35" s="119">
        <v>0.13</v>
      </c>
      <c r="H35" s="119"/>
      <c r="I35" s="119">
        <v>0.15</v>
      </c>
      <c r="J35" s="119"/>
      <c r="K35" s="119"/>
      <c r="L35" s="119">
        <v>0.26</v>
      </c>
      <c r="M35" s="119"/>
      <c r="N35" s="119">
        <v>0.19</v>
      </c>
      <c r="O35" s="119"/>
      <c r="P35" s="119"/>
      <c r="Q35" s="119"/>
      <c r="R35" s="119"/>
      <c r="S35" s="119"/>
      <c r="T35" s="119"/>
      <c r="U35" s="119">
        <v>0.24</v>
      </c>
      <c r="V35" s="120" t="s">
        <v>541</v>
      </c>
      <c r="W35" s="120"/>
      <c r="X35" s="120" t="s">
        <v>890</v>
      </c>
      <c r="Y35" s="120" t="s">
        <v>232</v>
      </c>
      <c r="Z35" s="120"/>
      <c r="AA35" s="120" t="s">
        <v>430</v>
      </c>
      <c r="AB35" s="120"/>
    </row>
    <row r="36" spans="1:28" s="156" customFormat="1">
      <c r="A36" s="136" t="s">
        <v>3</v>
      </c>
      <c r="B36" s="445" t="s">
        <v>539</v>
      </c>
      <c r="C36" s="128"/>
      <c r="D36" s="144"/>
      <c r="E36" s="118"/>
      <c r="F36" s="118"/>
      <c r="G36" s="154"/>
      <c r="H36" s="118"/>
      <c r="I36" s="118"/>
      <c r="J36" s="118"/>
      <c r="K36" s="118"/>
      <c r="L36" s="118"/>
      <c r="M36" s="118"/>
      <c r="N36" s="118"/>
      <c r="O36" s="118"/>
      <c r="P36" s="118"/>
      <c r="Q36" s="118"/>
      <c r="R36" s="118"/>
      <c r="S36" s="118"/>
      <c r="T36" s="118"/>
      <c r="U36" s="118"/>
      <c r="V36" s="128"/>
      <c r="W36" s="155"/>
      <c r="X36" s="128"/>
      <c r="Y36" s="128"/>
      <c r="Z36" s="128"/>
      <c r="AA36" s="128"/>
      <c r="AB36" s="128"/>
    </row>
    <row r="37" spans="1:28" s="122" customFormat="1" ht="26">
      <c r="A37" s="116">
        <v>26</v>
      </c>
      <c r="B37" s="125" t="s">
        <v>405</v>
      </c>
      <c r="C37" s="128" t="s">
        <v>4</v>
      </c>
      <c r="D37" s="118">
        <f>E37+F37</f>
        <v>0.1</v>
      </c>
      <c r="E37" s="118"/>
      <c r="F37" s="119">
        <f>SUM(G37:U37)</f>
        <v>0.1</v>
      </c>
      <c r="G37" s="119">
        <v>0.1</v>
      </c>
      <c r="H37" s="119"/>
      <c r="I37" s="119"/>
      <c r="J37" s="119"/>
      <c r="K37" s="119"/>
      <c r="L37" s="119"/>
      <c r="M37" s="119"/>
      <c r="N37" s="119"/>
      <c r="O37" s="119"/>
      <c r="P37" s="119"/>
      <c r="Q37" s="119"/>
      <c r="R37" s="119"/>
      <c r="S37" s="119"/>
      <c r="T37" s="119"/>
      <c r="U37" s="119"/>
      <c r="V37" s="120" t="s">
        <v>542</v>
      </c>
      <c r="W37" s="120"/>
      <c r="X37" s="120" t="s">
        <v>587</v>
      </c>
      <c r="Y37" s="120" t="s">
        <v>232</v>
      </c>
      <c r="Z37" s="120" t="s">
        <v>430</v>
      </c>
      <c r="AA37" s="120"/>
      <c r="AB37" s="120"/>
    </row>
    <row r="38" spans="1:28" s="122" customFormat="1">
      <c r="A38" s="116">
        <v>27</v>
      </c>
      <c r="B38" s="125" t="s">
        <v>229</v>
      </c>
      <c r="C38" s="128" t="s">
        <v>18</v>
      </c>
      <c r="D38" s="118">
        <f t="shared" ref="D38:D46" si="2">E38+F38</f>
        <v>0.5</v>
      </c>
      <c r="E38" s="118">
        <v>0.3</v>
      </c>
      <c r="F38" s="119">
        <f t="shared" ref="F38:F46" si="3">SUM(G38:U38)</f>
        <v>0.2</v>
      </c>
      <c r="G38" s="119"/>
      <c r="H38" s="119"/>
      <c r="I38" s="119">
        <v>0.15</v>
      </c>
      <c r="J38" s="119"/>
      <c r="K38" s="119"/>
      <c r="L38" s="119"/>
      <c r="M38" s="119"/>
      <c r="N38" s="119">
        <v>0.05</v>
      </c>
      <c r="O38" s="119"/>
      <c r="P38" s="119"/>
      <c r="Q38" s="119"/>
      <c r="R38" s="119"/>
      <c r="S38" s="119"/>
      <c r="T38" s="119"/>
      <c r="U38" s="119"/>
      <c r="V38" s="120" t="s">
        <v>25</v>
      </c>
      <c r="W38" s="120"/>
      <c r="X38" s="120" t="s">
        <v>890</v>
      </c>
      <c r="Y38" s="120" t="s">
        <v>232</v>
      </c>
      <c r="Z38" s="120"/>
      <c r="AA38" s="120" t="s">
        <v>619</v>
      </c>
      <c r="AB38" s="120"/>
    </row>
    <row r="39" spans="1:28" s="122" customFormat="1">
      <c r="A39" s="116">
        <v>28</v>
      </c>
      <c r="B39" s="125" t="s">
        <v>408</v>
      </c>
      <c r="C39" s="128" t="s">
        <v>4</v>
      </c>
      <c r="D39" s="118">
        <f t="shared" si="2"/>
        <v>0.25</v>
      </c>
      <c r="E39" s="118">
        <v>0.1</v>
      </c>
      <c r="F39" s="119">
        <f t="shared" si="3"/>
        <v>0.15000000000000002</v>
      </c>
      <c r="G39" s="119">
        <v>0.1</v>
      </c>
      <c r="H39" s="119"/>
      <c r="I39" s="119">
        <v>0.05</v>
      </c>
      <c r="J39" s="119"/>
      <c r="K39" s="119"/>
      <c r="L39" s="119"/>
      <c r="M39" s="119"/>
      <c r="N39" s="119"/>
      <c r="O39" s="119"/>
      <c r="P39" s="119"/>
      <c r="Q39" s="119"/>
      <c r="R39" s="119"/>
      <c r="S39" s="119"/>
      <c r="T39" s="119"/>
      <c r="U39" s="119"/>
      <c r="V39" s="120" t="s">
        <v>5</v>
      </c>
      <c r="W39" s="120"/>
      <c r="X39" s="120" t="s">
        <v>587</v>
      </c>
      <c r="Y39" s="120" t="s">
        <v>232</v>
      </c>
      <c r="Z39" s="120" t="s">
        <v>430</v>
      </c>
      <c r="AA39" s="120"/>
      <c r="AB39" s="120"/>
    </row>
    <row r="40" spans="1:28" s="122" customFormat="1" ht="39">
      <c r="A40" s="116">
        <v>29</v>
      </c>
      <c r="B40" s="125" t="s">
        <v>409</v>
      </c>
      <c r="C40" s="128" t="s">
        <v>18</v>
      </c>
      <c r="D40" s="118">
        <f t="shared" si="2"/>
        <v>0.5</v>
      </c>
      <c r="E40" s="118">
        <v>0.3</v>
      </c>
      <c r="F40" s="119">
        <f t="shared" si="3"/>
        <v>0.2</v>
      </c>
      <c r="G40" s="119"/>
      <c r="H40" s="119"/>
      <c r="I40" s="119">
        <v>0.15</v>
      </c>
      <c r="J40" s="119"/>
      <c r="K40" s="119"/>
      <c r="L40" s="119"/>
      <c r="M40" s="119"/>
      <c r="N40" s="119">
        <v>0.05</v>
      </c>
      <c r="O40" s="119"/>
      <c r="P40" s="119"/>
      <c r="Q40" s="119"/>
      <c r="R40" s="119"/>
      <c r="S40" s="119"/>
      <c r="T40" s="119"/>
      <c r="U40" s="119"/>
      <c r="V40" s="120" t="s">
        <v>31</v>
      </c>
      <c r="W40" s="120"/>
      <c r="X40" s="120" t="s">
        <v>889</v>
      </c>
      <c r="Y40" s="120" t="s">
        <v>232</v>
      </c>
      <c r="Z40" s="120"/>
      <c r="AA40" s="120"/>
      <c r="AB40" s="120" t="s">
        <v>430</v>
      </c>
    </row>
    <row r="41" spans="1:28" s="122" customFormat="1">
      <c r="A41" s="116">
        <v>30</v>
      </c>
      <c r="B41" s="125" t="s">
        <v>327</v>
      </c>
      <c r="C41" s="128" t="s">
        <v>18</v>
      </c>
      <c r="D41" s="118">
        <f t="shared" si="2"/>
        <v>0.59</v>
      </c>
      <c r="E41" s="118">
        <v>0.1</v>
      </c>
      <c r="F41" s="119">
        <f t="shared" si="3"/>
        <v>0.49</v>
      </c>
      <c r="G41" s="119"/>
      <c r="H41" s="119"/>
      <c r="I41" s="119">
        <v>0.3</v>
      </c>
      <c r="J41" s="119"/>
      <c r="K41" s="119"/>
      <c r="L41" s="119"/>
      <c r="M41" s="119"/>
      <c r="N41" s="119">
        <v>0.19</v>
      </c>
      <c r="O41" s="119"/>
      <c r="P41" s="119"/>
      <c r="Q41" s="119"/>
      <c r="R41" s="119"/>
      <c r="S41" s="119"/>
      <c r="T41" s="119"/>
      <c r="U41" s="119"/>
      <c r="V41" s="120" t="s">
        <v>29</v>
      </c>
      <c r="W41" s="120"/>
      <c r="X41" s="120" t="s">
        <v>587</v>
      </c>
      <c r="Y41" s="120" t="s">
        <v>232</v>
      </c>
      <c r="Z41" s="120" t="s">
        <v>430</v>
      </c>
      <c r="AA41" s="120"/>
      <c r="AB41" s="120"/>
    </row>
    <row r="42" spans="1:28" s="122" customFormat="1" ht="39">
      <c r="A42" s="116">
        <v>31</v>
      </c>
      <c r="B42" s="125" t="s">
        <v>410</v>
      </c>
      <c r="C42" s="128" t="s">
        <v>4</v>
      </c>
      <c r="D42" s="118">
        <f t="shared" si="2"/>
        <v>0.38</v>
      </c>
      <c r="E42" s="118"/>
      <c r="F42" s="119">
        <f t="shared" si="3"/>
        <v>0.38</v>
      </c>
      <c r="G42" s="119"/>
      <c r="H42" s="119">
        <v>0.38</v>
      </c>
      <c r="I42" s="119"/>
      <c r="J42" s="119"/>
      <c r="K42" s="119"/>
      <c r="L42" s="119"/>
      <c r="M42" s="119"/>
      <c r="N42" s="119"/>
      <c r="O42" s="119"/>
      <c r="P42" s="119"/>
      <c r="Q42" s="119"/>
      <c r="R42" s="119"/>
      <c r="S42" s="119"/>
      <c r="T42" s="119"/>
      <c r="U42" s="119"/>
      <c r="V42" s="120" t="s">
        <v>12</v>
      </c>
      <c r="W42" s="120"/>
      <c r="X42" s="120" t="s">
        <v>889</v>
      </c>
      <c r="Y42" s="120" t="s">
        <v>232</v>
      </c>
      <c r="Z42" s="120"/>
      <c r="AA42" s="120"/>
      <c r="AB42" s="120" t="s">
        <v>430</v>
      </c>
    </row>
    <row r="43" spans="1:28" s="122" customFormat="1">
      <c r="A43" s="116">
        <v>32</v>
      </c>
      <c r="B43" s="125" t="s">
        <v>444</v>
      </c>
      <c r="C43" s="128" t="s">
        <v>18</v>
      </c>
      <c r="D43" s="118">
        <f t="shared" si="2"/>
        <v>0.54</v>
      </c>
      <c r="E43" s="118">
        <v>0.4</v>
      </c>
      <c r="F43" s="119">
        <f t="shared" si="3"/>
        <v>0.14000000000000001</v>
      </c>
      <c r="G43" s="119"/>
      <c r="H43" s="119"/>
      <c r="I43" s="119"/>
      <c r="J43" s="119"/>
      <c r="K43" s="119"/>
      <c r="L43" s="119"/>
      <c r="M43" s="119"/>
      <c r="N43" s="119">
        <v>0.14000000000000001</v>
      </c>
      <c r="O43" s="119"/>
      <c r="P43" s="119"/>
      <c r="Q43" s="119"/>
      <c r="R43" s="119"/>
      <c r="S43" s="119"/>
      <c r="T43" s="119"/>
      <c r="U43" s="119"/>
      <c r="V43" s="120" t="s">
        <v>30</v>
      </c>
      <c r="W43" s="120"/>
      <c r="X43" s="120" t="s">
        <v>890</v>
      </c>
      <c r="Y43" s="120" t="s">
        <v>232</v>
      </c>
      <c r="Z43" s="120"/>
      <c r="AA43" s="120" t="s">
        <v>619</v>
      </c>
      <c r="AB43" s="120"/>
    </row>
    <row r="44" spans="1:28" s="122" customFormat="1">
      <c r="A44" s="116">
        <v>33</v>
      </c>
      <c r="B44" s="125" t="s">
        <v>445</v>
      </c>
      <c r="C44" s="128" t="s">
        <v>19</v>
      </c>
      <c r="D44" s="118">
        <f t="shared" si="2"/>
        <v>7.8</v>
      </c>
      <c r="E44" s="118">
        <v>1</v>
      </c>
      <c r="F44" s="119">
        <f t="shared" si="3"/>
        <v>6.8</v>
      </c>
      <c r="G44" s="119"/>
      <c r="H44" s="119">
        <v>1</v>
      </c>
      <c r="I44" s="119">
        <v>5.2</v>
      </c>
      <c r="J44" s="119"/>
      <c r="K44" s="119"/>
      <c r="L44" s="119"/>
      <c r="M44" s="119"/>
      <c r="N44" s="119">
        <v>0.6</v>
      </c>
      <c r="O44" s="119"/>
      <c r="P44" s="119"/>
      <c r="Q44" s="119"/>
      <c r="R44" s="119"/>
      <c r="S44" s="119"/>
      <c r="T44" s="119"/>
      <c r="U44" s="119"/>
      <c r="V44" s="120" t="s">
        <v>12</v>
      </c>
      <c r="W44" s="120"/>
      <c r="X44" s="120" t="s">
        <v>890</v>
      </c>
      <c r="Y44" s="120" t="s">
        <v>232</v>
      </c>
      <c r="Z44" s="120"/>
      <c r="AA44" s="120" t="s">
        <v>619</v>
      </c>
      <c r="AB44" s="120"/>
    </row>
    <row r="45" spans="1:28" s="122" customFormat="1" ht="39">
      <c r="A45" s="116">
        <v>34</v>
      </c>
      <c r="B45" s="125" t="s">
        <v>231</v>
      </c>
      <c r="C45" s="128" t="s">
        <v>4</v>
      </c>
      <c r="D45" s="118">
        <f t="shared" si="2"/>
        <v>8.6999999999999993</v>
      </c>
      <c r="E45" s="118">
        <v>3</v>
      </c>
      <c r="F45" s="119">
        <f t="shared" si="3"/>
        <v>5.7</v>
      </c>
      <c r="G45" s="119">
        <v>5.7</v>
      </c>
      <c r="H45" s="119"/>
      <c r="I45" s="119"/>
      <c r="J45" s="119"/>
      <c r="K45" s="119"/>
      <c r="L45" s="119"/>
      <c r="M45" s="119"/>
      <c r="N45" s="119"/>
      <c r="O45" s="119"/>
      <c r="P45" s="119"/>
      <c r="Q45" s="119"/>
      <c r="R45" s="119"/>
      <c r="S45" s="119"/>
      <c r="T45" s="119"/>
      <c r="U45" s="119"/>
      <c r="V45" s="120" t="s">
        <v>29</v>
      </c>
      <c r="W45" s="120"/>
      <c r="X45" s="120" t="s">
        <v>889</v>
      </c>
      <c r="Y45" s="120" t="s">
        <v>232</v>
      </c>
      <c r="Z45" s="120"/>
      <c r="AA45" s="120"/>
      <c r="AB45" s="120" t="s">
        <v>430</v>
      </c>
    </row>
    <row r="46" spans="1:28" s="122" customFormat="1">
      <c r="A46" s="116">
        <v>35</v>
      </c>
      <c r="B46" s="125" t="s">
        <v>413</v>
      </c>
      <c r="C46" s="128" t="s">
        <v>4</v>
      </c>
      <c r="D46" s="118">
        <f t="shared" si="2"/>
        <v>5</v>
      </c>
      <c r="E46" s="118"/>
      <c r="F46" s="119">
        <f t="shared" si="3"/>
        <v>5</v>
      </c>
      <c r="G46" s="119">
        <v>4.3</v>
      </c>
      <c r="H46" s="119">
        <v>0.2</v>
      </c>
      <c r="I46" s="119">
        <v>0.4</v>
      </c>
      <c r="J46" s="119"/>
      <c r="K46" s="119"/>
      <c r="L46" s="119"/>
      <c r="M46" s="119"/>
      <c r="N46" s="119">
        <v>0.1</v>
      </c>
      <c r="O46" s="119"/>
      <c r="P46" s="119"/>
      <c r="Q46" s="119"/>
      <c r="R46" s="119"/>
      <c r="S46" s="119"/>
      <c r="T46" s="119"/>
      <c r="U46" s="119"/>
      <c r="V46" s="124" t="s">
        <v>10</v>
      </c>
      <c r="W46" s="120"/>
      <c r="X46" s="120" t="s">
        <v>587</v>
      </c>
      <c r="Y46" s="120" t="s">
        <v>232</v>
      </c>
      <c r="Z46" s="120" t="s">
        <v>430</v>
      </c>
      <c r="AA46" s="120"/>
      <c r="AB46" s="120"/>
    </row>
    <row r="47" spans="1:28" s="156" customFormat="1">
      <c r="A47" s="157" t="s">
        <v>14</v>
      </c>
      <c r="B47" s="445" t="s">
        <v>551</v>
      </c>
      <c r="C47" s="128"/>
      <c r="D47" s="118"/>
      <c r="E47" s="118"/>
      <c r="F47" s="118"/>
      <c r="G47" s="118"/>
      <c r="H47" s="118"/>
      <c r="I47" s="118"/>
      <c r="J47" s="118"/>
      <c r="K47" s="118"/>
      <c r="L47" s="118"/>
      <c r="M47" s="118"/>
      <c r="N47" s="118"/>
      <c r="O47" s="118"/>
      <c r="P47" s="118"/>
      <c r="Q47" s="118"/>
      <c r="R47" s="118"/>
      <c r="S47" s="118"/>
      <c r="T47" s="118"/>
      <c r="U47" s="118"/>
      <c r="V47" s="128"/>
      <c r="W47" s="128"/>
      <c r="X47" s="128"/>
      <c r="Y47" s="128"/>
      <c r="Z47" s="128"/>
      <c r="AA47" s="128"/>
      <c r="AB47" s="128"/>
    </row>
    <row r="48" spans="1:28" s="122" customFormat="1" ht="26">
      <c r="A48" s="116">
        <v>36</v>
      </c>
      <c r="B48" s="123" t="s">
        <v>525</v>
      </c>
      <c r="C48" s="128" t="s">
        <v>535</v>
      </c>
      <c r="D48" s="151">
        <f t="shared" ref="D48:D53" si="4">SUM(E48:F48)</f>
        <v>9.7000000000000011</v>
      </c>
      <c r="E48" s="151">
        <v>0</v>
      </c>
      <c r="F48" s="151">
        <f t="shared" ref="F48:F53" si="5">SUM(G48:U48)</f>
        <v>9.7000000000000011</v>
      </c>
      <c r="G48" s="153">
        <v>9.4</v>
      </c>
      <c r="H48" s="119"/>
      <c r="I48" s="119"/>
      <c r="J48" s="119"/>
      <c r="K48" s="119"/>
      <c r="L48" s="119"/>
      <c r="M48" s="119"/>
      <c r="N48" s="119"/>
      <c r="O48" s="119"/>
      <c r="P48" s="119"/>
      <c r="Q48" s="119"/>
      <c r="R48" s="119"/>
      <c r="S48" s="119"/>
      <c r="T48" s="119"/>
      <c r="U48" s="119">
        <v>0.3</v>
      </c>
      <c r="V48" s="124" t="s">
        <v>10</v>
      </c>
      <c r="W48" s="120"/>
      <c r="X48" s="120" t="s">
        <v>890</v>
      </c>
      <c r="Y48" s="120" t="s">
        <v>232</v>
      </c>
      <c r="Z48" s="120"/>
      <c r="AA48" s="120" t="s">
        <v>619</v>
      </c>
      <c r="AB48" s="120"/>
    </row>
    <row r="49" spans="1:28" s="122" customFormat="1">
      <c r="A49" s="116">
        <v>37</v>
      </c>
      <c r="B49" s="150" t="s">
        <v>552</v>
      </c>
      <c r="C49" s="128" t="s">
        <v>20</v>
      </c>
      <c r="D49" s="151">
        <f t="shared" si="4"/>
        <v>8.5499999999999989</v>
      </c>
      <c r="E49" s="151">
        <v>0</v>
      </c>
      <c r="F49" s="151">
        <f t="shared" si="5"/>
        <v>8.5499999999999989</v>
      </c>
      <c r="G49" s="153">
        <v>8.1999999999999993</v>
      </c>
      <c r="H49" s="119"/>
      <c r="I49" s="119"/>
      <c r="J49" s="119"/>
      <c r="K49" s="119"/>
      <c r="L49" s="119"/>
      <c r="M49" s="119"/>
      <c r="N49" s="119"/>
      <c r="O49" s="119"/>
      <c r="P49" s="119"/>
      <c r="Q49" s="119"/>
      <c r="R49" s="119"/>
      <c r="S49" s="119"/>
      <c r="T49" s="119"/>
      <c r="U49" s="119">
        <v>0.35</v>
      </c>
      <c r="V49" s="124" t="s">
        <v>10</v>
      </c>
      <c r="W49" s="120"/>
      <c r="X49" s="120" t="s">
        <v>890</v>
      </c>
      <c r="Y49" s="120" t="s">
        <v>232</v>
      </c>
      <c r="Z49" s="120"/>
      <c r="AA49" s="120" t="s">
        <v>619</v>
      </c>
      <c r="AB49" s="120"/>
    </row>
    <row r="50" spans="1:28" s="122" customFormat="1" ht="26">
      <c r="A50" s="116">
        <v>38</v>
      </c>
      <c r="B50" s="123" t="s">
        <v>526</v>
      </c>
      <c r="C50" s="128" t="s">
        <v>535</v>
      </c>
      <c r="D50" s="151">
        <f t="shared" si="4"/>
        <v>8.7000000000000011</v>
      </c>
      <c r="E50" s="151">
        <v>0</v>
      </c>
      <c r="F50" s="151">
        <f t="shared" si="5"/>
        <v>8.7000000000000011</v>
      </c>
      <c r="G50" s="153">
        <v>8.3000000000000007</v>
      </c>
      <c r="H50" s="119"/>
      <c r="I50" s="119"/>
      <c r="J50" s="119"/>
      <c r="K50" s="119"/>
      <c r="L50" s="119"/>
      <c r="M50" s="119"/>
      <c r="N50" s="119"/>
      <c r="O50" s="119"/>
      <c r="P50" s="119"/>
      <c r="Q50" s="119"/>
      <c r="R50" s="119"/>
      <c r="S50" s="119"/>
      <c r="T50" s="119"/>
      <c r="U50" s="119">
        <v>0.4</v>
      </c>
      <c r="V50" s="124" t="s">
        <v>10</v>
      </c>
      <c r="W50" s="120"/>
      <c r="X50" s="120" t="s">
        <v>890</v>
      </c>
      <c r="Y50" s="120" t="s">
        <v>232</v>
      </c>
      <c r="Z50" s="120"/>
      <c r="AA50" s="120" t="s">
        <v>619</v>
      </c>
      <c r="AB50" s="120"/>
    </row>
    <row r="51" spans="1:28" s="122" customFormat="1" ht="26">
      <c r="A51" s="116">
        <v>39</v>
      </c>
      <c r="B51" s="123" t="s">
        <v>527</v>
      </c>
      <c r="C51" s="128" t="s">
        <v>20</v>
      </c>
      <c r="D51" s="151">
        <f t="shared" si="4"/>
        <v>8.1</v>
      </c>
      <c r="E51" s="151">
        <v>0</v>
      </c>
      <c r="F51" s="151">
        <f t="shared" si="5"/>
        <v>8.1</v>
      </c>
      <c r="G51" s="153">
        <v>8</v>
      </c>
      <c r="H51" s="119"/>
      <c r="I51" s="119"/>
      <c r="J51" s="119"/>
      <c r="K51" s="119"/>
      <c r="L51" s="119"/>
      <c r="M51" s="119"/>
      <c r="N51" s="119"/>
      <c r="O51" s="119"/>
      <c r="P51" s="119"/>
      <c r="Q51" s="119"/>
      <c r="R51" s="119"/>
      <c r="S51" s="119"/>
      <c r="T51" s="119"/>
      <c r="U51" s="119">
        <v>0.1</v>
      </c>
      <c r="V51" s="124" t="s">
        <v>10</v>
      </c>
      <c r="W51" s="120"/>
      <c r="X51" s="120" t="s">
        <v>890</v>
      </c>
      <c r="Y51" s="120" t="s">
        <v>232</v>
      </c>
      <c r="Z51" s="120"/>
      <c r="AA51" s="120" t="s">
        <v>619</v>
      </c>
      <c r="AB51" s="120"/>
    </row>
    <row r="52" spans="1:28" s="122" customFormat="1" ht="26">
      <c r="A52" s="116">
        <v>40</v>
      </c>
      <c r="B52" s="123" t="s">
        <v>528</v>
      </c>
      <c r="C52" s="128" t="s">
        <v>20</v>
      </c>
      <c r="D52" s="151">
        <f t="shared" si="4"/>
        <v>5.8</v>
      </c>
      <c r="E52" s="151">
        <v>0</v>
      </c>
      <c r="F52" s="151">
        <f t="shared" si="5"/>
        <v>5.8</v>
      </c>
      <c r="G52" s="153">
        <v>5.5</v>
      </c>
      <c r="H52" s="119"/>
      <c r="I52" s="119"/>
      <c r="J52" s="119"/>
      <c r="K52" s="119"/>
      <c r="L52" s="119"/>
      <c r="M52" s="119"/>
      <c r="N52" s="119"/>
      <c r="O52" s="119"/>
      <c r="P52" s="119"/>
      <c r="Q52" s="119"/>
      <c r="R52" s="119"/>
      <c r="S52" s="119"/>
      <c r="T52" s="119"/>
      <c r="U52" s="119">
        <v>0.3</v>
      </c>
      <c r="V52" s="124" t="s">
        <v>10</v>
      </c>
      <c r="W52" s="120"/>
      <c r="X52" s="120" t="s">
        <v>890</v>
      </c>
      <c r="Y52" s="120" t="s">
        <v>232</v>
      </c>
      <c r="Z52" s="120"/>
      <c r="AA52" s="120" t="s">
        <v>619</v>
      </c>
      <c r="AB52" s="120"/>
    </row>
    <row r="53" spans="1:28" s="122" customFormat="1">
      <c r="A53" s="116">
        <v>41</v>
      </c>
      <c r="B53" s="123" t="s">
        <v>529</v>
      </c>
      <c r="C53" s="128" t="s">
        <v>20</v>
      </c>
      <c r="D53" s="151">
        <f t="shared" si="4"/>
        <v>127</v>
      </c>
      <c r="E53" s="151">
        <v>0</v>
      </c>
      <c r="F53" s="151">
        <f t="shared" si="5"/>
        <v>127</v>
      </c>
      <c r="G53" s="153">
        <v>125</v>
      </c>
      <c r="H53" s="119"/>
      <c r="I53" s="119"/>
      <c r="J53" s="119"/>
      <c r="K53" s="119"/>
      <c r="L53" s="119"/>
      <c r="M53" s="119"/>
      <c r="N53" s="119"/>
      <c r="O53" s="119"/>
      <c r="P53" s="119"/>
      <c r="Q53" s="119"/>
      <c r="R53" s="119"/>
      <c r="S53" s="119"/>
      <c r="T53" s="119"/>
      <c r="U53" s="119">
        <v>2</v>
      </c>
      <c r="V53" s="124" t="s">
        <v>10</v>
      </c>
      <c r="W53" s="120"/>
      <c r="X53" s="120" t="s">
        <v>890</v>
      </c>
      <c r="Y53" s="120" t="s">
        <v>232</v>
      </c>
      <c r="Z53" s="120"/>
      <c r="AA53" s="120" t="s">
        <v>619</v>
      </c>
      <c r="AB53" s="120"/>
    </row>
    <row r="54" spans="1:28" s="122" customFormat="1" ht="26">
      <c r="A54" s="116">
        <v>42</v>
      </c>
      <c r="B54" s="123" t="s">
        <v>530</v>
      </c>
      <c r="C54" s="128" t="s">
        <v>20</v>
      </c>
      <c r="D54" s="151">
        <f>SUM(E54:F54)</f>
        <v>282</v>
      </c>
      <c r="E54" s="151"/>
      <c r="F54" s="151">
        <f>SUM(G54:U54)</f>
        <v>282</v>
      </c>
      <c r="G54" s="153">
        <f>199+80</f>
        <v>279</v>
      </c>
      <c r="H54" s="119"/>
      <c r="I54" s="119"/>
      <c r="J54" s="119"/>
      <c r="K54" s="119"/>
      <c r="L54" s="119"/>
      <c r="M54" s="119"/>
      <c r="N54" s="119"/>
      <c r="O54" s="119"/>
      <c r="P54" s="119"/>
      <c r="Q54" s="119"/>
      <c r="R54" s="119"/>
      <c r="S54" s="119"/>
      <c r="T54" s="119"/>
      <c r="U54" s="119">
        <v>3</v>
      </c>
      <c r="V54" s="120" t="s">
        <v>543</v>
      </c>
      <c r="W54" s="120"/>
      <c r="X54" s="120" t="s">
        <v>890</v>
      </c>
      <c r="Y54" s="120" t="s">
        <v>232</v>
      </c>
      <c r="Z54" s="120"/>
      <c r="AA54" s="120" t="s">
        <v>619</v>
      </c>
      <c r="AB54" s="120"/>
    </row>
    <row r="55" spans="1:28" s="122" customFormat="1">
      <c r="A55" s="116">
        <v>43</v>
      </c>
      <c r="B55" s="125" t="s">
        <v>531</v>
      </c>
      <c r="C55" s="128" t="s">
        <v>20</v>
      </c>
      <c r="D55" s="151">
        <f t="shared" ref="D55" si="6">SUM(E55:F55)</f>
        <v>12.35</v>
      </c>
      <c r="E55" s="151"/>
      <c r="F55" s="151">
        <f t="shared" ref="F55" si="7">SUM(G55:U55)</f>
        <v>12.35</v>
      </c>
      <c r="G55" s="153">
        <v>0.5</v>
      </c>
      <c r="H55" s="119">
        <v>0.5</v>
      </c>
      <c r="I55" s="119">
        <v>0.5</v>
      </c>
      <c r="J55" s="119">
        <v>4</v>
      </c>
      <c r="K55" s="119"/>
      <c r="L55" s="119"/>
      <c r="M55" s="119">
        <v>0.1</v>
      </c>
      <c r="N55" s="119"/>
      <c r="O55" s="119">
        <v>6</v>
      </c>
      <c r="P55" s="119"/>
      <c r="Q55" s="119"/>
      <c r="R55" s="119"/>
      <c r="S55" s="119"/>
      <c r="T55" s="119"/>
      <c r="U55" s="119">
        <v>0.75</v>
      </c>
      <c r="V55" s="124" t="s">
        <v>10</v>
      </c>
      <c r="W55" s="120"/>
      <c r="X55" s="120" t="s">
        <v>890</v>
      </c>
      <c r="Y55" s="120" t="s">
        <v>232</v>
      </c>
      <c r="Z55" s="120"/>
      <c r="AA55" s="120" t="s">
        <v>619</v>
      </c>
      <c r="AB55" s="120"/>
    </row>
    <row r="56" spans="1:28" s="191" customFormat="1">
      <c r="A56" s="186" t="s">
        <v>65</v>
      </c>
      <c r="B56" s="446" t="s">
        <v>602</v>
      </c>
      <c r="C56" s="187"/>
      <c r="D56" s="188"/>
      <c r="E56" s="182"/>
      <c r="F56" s="182"/>
      <c r="G56" s="189"/>
      <c r="H56" s="182"/>
      <c r="I56" s="182"/>
      <c r="J56" s="182"/>
      <c r="K56" s="182"/>
      <c r="L56" s="182"/>
      <c r="M56" s="182"/>
      <c r="N56" s="182"/>
      <c r="O56" s="182"/>
      <c r="P56" s="182"/>
      <c r="Q56" s="182"/>
      <c r="R56" s="182"/>
      <c r="S56" s="182"/>
      <c r="T56" s="182"/>
      <c r="U56" s="182"/>
      <c r="V56" s="187"/>
      <c r="W56" s="190"/>
      <c r="X56" s="187"/>
      <c r="Y56" s="187"/>
      <c r="Z56" s="187"/>
      <c r="AA56" s="187"/>
      <c r="AB56" s="187"/>
    </row>
    <row r="57" spans="1:28" s="185" customFormat="1" ht="52">
      <c r="A57" s="179">
        <v>44</v>
      </c>
      <c r="B57" s="180" t="s">
        <v>601</v>
      </c>
      <c r="C57" s="187" t="s">
        <v>19</v>
      </c>
      <c r="D57" s="192">
        <f t="shared" ref="D57" si="8">SUM(E57:F57)</f>
        <v>3.96</v>
      </c>
      <c r="E57" s="192"/>
      <c r="F57" s="192">
        <f t="shared" ref="F57" si="9">SUM(G57:U57)</f>
        <v>3.96</v>
      </c>
      <c r="G57" s="193">
        <v>3.7</v>
      </c>
      <c r="H57" s="183"/>
      <c r="I57" s="183"/>
      <c r="J57" s="183"/>
      <c r="K57" s="183"/>
      <c r="L57" s="183"/>
      <c r="M57" s="183"/>
      <c r="N57" s="183"/>
      <c r="O57" s="183"/>
      <c r="P57" s="183"/>
      <c r="Q57" s="183"/>
      <c r="R57" s="183"/>
      <c r="S57" s="183"/>
      <c r="T57" s="183"/>
      <c r="U57" s="183">
        <v>0.26</v>
      </c>
      <c r="V57" s="184" t="s">
        <v>12</v>
      </c>
      <c r="W57" s="184"/>
      <c r="X57" s="120" t="s">
        <v>890</v>
      </c>
      <c r="Y57" s="184" t="s">
        <v>232</v>
      </c>
      <c r="Z57" s="184"/>
      <c r="AA57" s="184" t="s">
        <v>619</v>
      </c>
      <c r="AB57" s="184"/>
    </row>
    <row r="58" spans="1:28" s="191" customFormat="1">
      <c r="A58" s="186" t="s">
        <v>65</v>
      </c>
      <c r="B58" s="446" t="s">
        <v>596</v>
      </c>
      <c r="C58" s="187"/>
      <c r="D58" s="188"/>
      <c r="E58" s="182"/>
      <c r="F58" s="182"/>
      <c r="G58" s="189"/>
      <c r="H58" s="182"/>
      <c r="I58" s="182"/>
      <c r="J58" s="182"/>
      <c r="K58" s="182"/>
      <c r="L58" s="182"/>
      <c r="M58" s="182"/>
      <c r="N58" s="182"/>
      <c r="O58" s="182"/>
      <c r="P58" s="182"/>
      <c r="Q58" s="182"/>
      <c r="R58" s="182"/>
      <c r="S58" s="182"/>
      <c r="T58" s="182"/>
      <c r="U58" s="182"/>
      <c r="V58" s="187"/>
      <c r="W58" s="190"/>
      <c r="X58" s="187"/>
      <c r="Y58" s="187"/>
      <c r="Z58" s="187"/>
      <c r="AA58" s="187"/>
      <c r="AB58" s="187"/>
    </row>
    <row r="59" spans="1:28" s="185" customFormat="1" ht="52">
      <c r="A59" s="179">
        <v>45</v>
      </c>
      <c r="B59" s="180" t="s">
        <v>592</v>
      </c>
      <c r="C59" s="187" t="s">
        <v>18</v>
      </c>
      <c r="D59" s="182">
        <v>0.63</v>
      </c>
      <c r="E59" s="182"/>
      <c r="F59" s="183">
        <v>0.63</v>
      </c>
      <c r="G59" s="183">
        <v>0.4</v>
      </c>
      <c r="H59" s="183"/>
      <c r="I59" s="183"/>
      <c r="J59" s="183">
        <v>0.08</v>
      </c>
      <c r="K59" s="183"/>
      <c r="L59" s="183"/>
      <c r="M59" s="183"/>
      <c r="N59" s="183">
        <v>0.05</v>
      </c>
      <c r="O59" s="183">
        <v>0.1</v>
      </c>
      <c r="P59" s="183"/>
      <c r="Q59" s="183"/>
      <c r="R59" s="183"/>
      <c r="S59" s="183"/>
      <c r="T59" s="183"/>
      <c r="U59" s="183"/>
      <c r="V59" s="184" t="s">
        <v>415</v>
      </c>
      <c r="W59" s="184" t="s">
        <v>595</v>
      </c>
      <c r="X59" s="120" t="s">
        <v>587</v>
      </c>
      <c r="Y59" s="184" t="s">
        <v>232</v>
      </c>
      <c r="Z59" s="448" t="s">
        <v>619</v>
      </c>
      <c r="AA59" s="184"/>
      <c r="AB59" s="184"/>
    </row>
    <row r="60" spans="1:28" s="185" customFormat="1" ht="52">
      <c r="A60" s="179">
        <v>46</v>
      </c>
      <c r="B60" s="180" t="s">
        <v>228</v>
      </c>
      <c r="C60" s="187" t="s">
        <v>18</v>
      </c>
      <c r="D60" s="182">
        <v>0.11</v>
      </c>
      <c r="E60" s="182"/>
      <c r="F60" s="183">
        <v>0.11</v>
      </c>
      <c r="G60" s="183"/>
      <c r="H60" s="183"/>
      <c r="I60" s="183"/>
      <c r="J60" s="183">
        <v>0.05</v>
      </c>
      <c r="K60" s="183">
        <v>0.06</v>
      </c>
      <c r="L60" s="183"/>
      <c r="M60" s="183"/>
      <c r="N60" s="183"/>
      <c r="O60" s="183"/>
      <c r="P60" s="183"/>
      <c r="Q60" s="183"/>
      <c r="R60" s="183"/>
      <c r="S60" s="183"/>
      <c r="T60" s="183"/>
      <c r="U60" s="183"/>
      <c r="V60" s="184" t="s">
        <v>418</v>
      </c>
      <c r="W60" s="184" t="s">
        <v>595</v>
      </c>
      <c r="X60" s="120" t="s">
        <v>890</v>
      </c>
      <c r="Y60" s="184" t="s">
        <v>232</v>
      </c>
      <c r="Z60" s="184"/>
      <c r="AA60" s="184" t="s">
        <v>619</v>
      </c>
      <c r="AB60" s="184"/>
    </row>
    <row r="61" spans="1:28" s="185" customFormat="1" ht="52">
      <c r="A61" s="179">
        <v>47</v>
      </c>
      <c r="B61" s="180" t="s">
        <v>593</v>
      </c>
      <c r="C61" s="187" t="s">
        <v>4</v>
      </c>
      <c r="D61" s="182">
        <v>4.5</v>
      </c>
      <c r="E61" s="182"/>
      <c r="F61" s="183">
        <v>4.5</v>
      </c>
      <c r="G61" s="183">
        <v>1.5</v>
      </c>
      <c r="H61" s="183"/>
      <c r="I61" s="183"/>
      <c r="J61" s="183"/>
      <c r="K61" s="183"/>
      <c r="L61" s="183"/>
      <c r="M61" s="183"/>
      <c r="N61" s="183"/>
      <c r="O61" s="183"/>
      <c r="P61" s="183"/>
      <c r="Q61" s="183"/>
      <c r="R61" s="183"/>
      <c r="S61" s="183"/>
      <c r="T61" s="183"/>
      <c r="U61" s="183">
        <v>3</v>
      </c>
      <c r="V61" s="184" t="s">
        <v>594</v>
      </c>
      <c r="W61" s="184" t="s">
        <v>595</v>
      </c>
      <c r="X61" s="120" t="s">
        <v>890</v>
      </c>
      <c r="Y61" s="184" t="s">
        <v>232</v>
      </c>
      <c r="Z61" s="184"/>
      <c r="AA61" s="184" t="s">
        <v>619</v>
      </c>
      <c r="AB61" s="184"/>
    </row>
    <row r="62" spans="1:28" s="191" customFormat="1">
      <c r="A62" s="186" t="s">
        <v>599</v>
      </c>
      <c r="B62" s="446" t="s">
        <v>596</v>
      </c>
      <c r="C62" s="187"/>
      <c r="D62" s="188"/>
      <c r="E62" s="182"/>
      <c r="F62" s="182"/>
      <c r="G62" s="189"/>
      <c r="H62" s="182"/>
      <c r="I62" s="182"/>
      <c r="J62" s="182"/>
      <c r="K62" s="182"/>
      <c r="L62" s="182"/>
      <c r="M62" s="182"/>
      <c r="N62" s="182"/>
      <c r="O62" s="182"/>
      <c r="P62" s="182"/>
      <c r="Q62" s="182"/>
      <c r="R62" s="182"/>
      <c r="S62" s="182"/>
      <c r="T62" s="182"/>
      <c r="U62" s="182"/>
      <c r="V62" s="187"/>
      <c r="W62" s="190"/>
      <c r="X62" s="187"/>
      <c r="Y62" s="187"/>
      <c r="Z62" s="187"/>
      <c r="AA62" s="187"/>
      <c r="AB62" s="187"/>
    </row>
    <row r="63" spans="1:28" s="185" customFormat="1" ht="52">
      <c r="A63" s="179">
        <v>48</v>
      </c>
      <c r="B63" s="180" t="s">
        <v>597</v>
      </c>
      <c r="C63" s="187" t="s">
        <v>7</v>
      </c>
      <c r="D63" s="182">
        <v>0.81</v>
      </c>
      <c r="E63" s="182"/>
      <c r="F63" s="183">
        <v>0.81</v>
      </c>
      <c r="G63" s="183">
        <v>0.81</v>
      </c>
      <c r="H63" s="183"/>
      <c r="I63" s="183"/>
      <c r="J63" s="183"/>
      <c r="K63" s="183"/>
      <c r="L63" s="183"/>
      <c r="M63" s="183"/>
      <c r="N63" s="183"/>
      <c r="O63" s="183"/>
      <c r="P63" s="183"/>
      <c r="Q63" s="183"/>
      <c r="R63" s="183"/>
      <c r="S63" s="183"/>
      <c r="T63" s="183"/>
      <c r="U63" s="183"/>
      <c r="V63" s="184" t="s">
        <v>418</v>
      </c>
      <c r="W63" s="184" t="s">
        <v>598</v>
      </c>
      <c r="X63" s="120" t="s">
        <v>890</v>
      </c>
      <c r="Y63" s="448" t="s">
        <v>232</v>
      </c>
      <c r="Z63" s="184"/>
      <c r="AA63" s="184" t="s">
        <v>619</v>
      </c>
      <c r="AB63" s="184"/>
    </row>
    <row r="64" spans="1:28" s="156" customFormat="1">
      <c r="A64" s="136" t="s">
        <v>600</v>
      </c>
      <c r="B64" s="445" t="s">
        <v>536</v>
      </c>
      <c r="C64" s="128"/>
      <c r="D64" s="144"/>
      <c r="E64" s="118"/>
      <c r="F64" s="118"/>
      <c r="G64" s="154"/>
      <c r="H64" s="118"/>
      <c r="I64" s="118"/>
      <c r="J64" s="118"/>
      <c r="K64" s="118"/>
      <c r="L64" s="118"/>
      <c r="M64" s="118"/>
      <c r="N64" s="118"/>
      <c r="O64" s="118"/>
      <c r="P64" s="118"/>
      <c r="Q64" s="118"/>
      <c r="R64" s="118"/>
      <c r="S64" s="118"/>
      <c r="T64" s="118"/>
      <c r="U64" s="118"/>
      <c r="V64" s="128"/>
      <c r="W64" s="155"/>
      <c r="X64" s="128"/>
      <c r="Y64" s="128"/>
      <c r="Z64" s="128"/>
      <c r="AA64" s="128"/>
      <c r="AB64" s="128"/>
    </row>
    <row r="65" spans="1:28" s="122" customFormat="1">
      <c r="A65" s="136" t="s">
        <v>23</v>
      </c>
      <c r="B65" s="445" t="s">
        <v>566</v>
      </c>
      <c r="C65" s="128"/>
      <c r="D65" s="144"/>
      <c r="E65" s="118"/>
      <c r="F65" s="118"/>
      <c r="G65" s="143"/>
      <c r="H65" s="119"/>
      <c r="I65" s="119"/>
      <c r="J65" s="119"/>
      <c r="K65" s="119"/>
      <c r="L65" s="119"/>
      <c r="M65" s="119"/>
      <c r="N65" s="119"/>
      <c r="O65" s="119"/>
      <c r="P65" s="119"/>
      <c r="Q65" s="119"/>
      <c r="R65" s="119"/>
      <c r="S65" s="119"/>
      <c r="T65" s="119"/>
      <c r="U65" s="119"/>
      <c r="V65" s="120"/>
      <c r="W65" s="123"/>
      <c r="X65" s="120"/>
      <c r="Y65" s="120"/>
      <c r="Z65" s="120"/>
      <c r="AA65" s="120"/>
      <c r="AB65" s="120"/>
    </row>
    <row r="66" spans="1:28" s="122" customFormat="1">
      <c r="A66" s="136" t="s">
        <v>2</v>
      </c>
      <c r="B66" s="445" t="s">
        <v>519</v>
      </c>
      <c r="C66" s="128"/>
      <c r="D66" s="144"/>
      <c r="E66" s="118"/>
      <c r="F66" s="118"/>
      <c r="G66" s="143"/>
      <c r="H66" s="119"/>
      <c r="I66" s="119"/>
      <c r="J66" s="119"/>
      <c r="K66" s="119"/>
      <c r="L66" s="119"/>
      <c r="M66" s="119"/>
      <c r="N66" s="119"/>
      <c r="O66" s="119"/>
      <c r="P66" s="119"/>
      <c r="Q66" s="119"/>
      <c r="R66" s="119"/>
      <c r="S66" s="119"/>
      <c r="T66" s="119"/>
      <c r="U66" s="119"/>
      <c r="V66" s="120"/>
      <c r="W66" s="123"/>
      <c r="X66" s="120"/>
      <c r="Y66" s="120"/>
      <c r="Z66" s="120"/>
      <c r="AA66" s="120"/>
      <c r="AB66" s="120"/>
    </row>
    <row r="67" spans="1:28" s="122" customFormat="1" ht="26">
      <c r="A67" s="116">
        <v>49</v>
      </c>
      <c r="B67" s="146" t="s">
        <v>315</v>
      </c>
      <c r="C67" s="126" t="s">
        <v>16</v>
      </c>
      <c r="D67" s="118">
        <v>0.2</v>
      </c>
      <c r="E67" s="118"/>
      <c r="F67" s="119">
        <v>0.2</v>
      </c>
      <c r="G67" s="119">
        <v>0.2</v>
      </c>
      <c r="H67" s="119"/>
      <c r="I67" s="119"/>
      <c r="J67" s="119"/>
      <c r="K67" s="119"/>
      <c r="L67" s="119"/>
      <c r="M67" s="119"/>
      <c r="N67" s="119"/>
      <c r="O67" s="119"/>
      <c r="P67" s="119"/>
      <c r="Q67" s="119"/>
      <c r="R67" s="119"/>
      <c r="S67" s="119"/>
      <c r="T67" s="119"/>
      <c r="U67" s="119"/>
      <c r="V67" s="124" t="s">
        <v>5</v>
      </c>
      <c r="W67" s="123"/>
      <c r="X67" s="120" t="s">
        <v>587</v>
      </c>
      <c r="Y67" s="120" t="s">
        <v>239</v>
      </c>
      <c r="Z67" s="120" t="s">
        <v>430</v>
      </c>
      <c r="AA67" s="120"/>
      <c r="AB67" s="120"/>
    </row>
    <row r="68" spans="1:28" s="156" customFormat="1">
      <c r="A68" s="136" t="s">
        <v>3</v>
      </c>
      <c r="B68" s="445" t="s">
        <v>520</v>
      </c>
      <c r="C68" s="128"/>
      <c r="D68" s="144"/>
      <c r="E68" s="118"/>
      <c r="F68" s="118"/>
      <c r="G68" s="154"/>
      <c r="H68" s="118"/>
      <c r="I68" s="118"/>
      <c r="J68" s="118"/>
      <c r="K68" s="118"/>
      <c r="L68" s="118"/>
      <c r="M68" s="118"/>
      <c r="N68" s="118"/>
      <c r="O68" s="118"/>
      <c r="P68" s="118"/>
      <c r="Q68" s="118"/>
      <c r="R68" s="118"/>
      <c r="S68" s="118"/>
      <c r="T68" s="118"/>
      <c r="U68" s="118"/>
      <c r="V68" s="128"/>
      <c r="W68" s="155"/>
      <c r="X68" s="128"/>
      <c r="Y68" s="128"/>
      <c r="Z68" s="128"/>
      <c r="AA68" s="128"/>
      <c r="AB68" s="128"/>
    </row>
    <row r="69" spans="1:28" s="185" customFormat="1" ht="117">
      <c r="A69" s="179">
        <v>50</v>
      </c>
      <c r="B69" s="180" t="s">
        <v>379</v>
      </c>
      <c r="C69" s="181" t="s">
        <v>16</v>
      </c>
      <c r="D69" s="182">
        <f>E69+F69</f>
        <v>9.9</v>
      </c>
      <c r="E69" s="182"/>
      <c r="F69" s="183">
        <f>SUM(G69:U69)</f>
        <v>9.9</v>
      </c>
      <c r="G69" s="183">
        <f>9.9-0.4</f>
        <v>9.5</v>
      </c>
      <c r="H69" s="183"/>
      <c r="I69" s="183"/>
      <c r="J69" s="183"/>
      <c r="K69" s="183"/>
      <c r="L69" s="183"/>
      <c r="M69" s="183"/>
      <c r="N69" s="183"/>
      <c r="O69" s="183"/>
      <c r="P69" s="183"/>
      <c r="Q69" s="183"/>
      <c r="R69" s="183"/>
      <c r="S69" s="183"/>
      <c r="T69" s="183"/>
      <c r="U69" s="183">
        <f>0.4</f>
        <v>0.4</v>
      </c>
      <c r="V69" s="184" t="s">
        <v>29</v>
      </c>
      <c r="W69" s="184" t="s">
        <v>514</v>
      </c>
      <c r="X69" s="120" t="s">
        <v>890</v>
      </c>
      <c r="Y69" s="184" t="s">
        <v>239</v>
      </c>
      <c r="Z69" s="184"/>
      <c r="AA69" s="184" t="s">
        <v>619</v>
      </c>
      <c r="AB69" s="184"/>
    </row>
    <row r="70" spans="1:28" s="156" customFormat="1">
      <c r="A70" s="157" t="s">
        <v>14</v>
      </c>
      <c r="B70" s="447" t="s">
        <v>553</v>
      </c>
      <c r="C70" s="126"/>
      <c r="D70" s="118"/>
      <c r="E70" s="118"/>
      <c r="F70" s="118"/>
      <c r="G70" s="118"/>
      <c r="H70" s="118"/>
      <c r="I70" s="118"/>
      <c r="J70" s="118"/>
      <c r="K70" s="118"/>
      <c r="L70" s="118"/>
      <c r="M70" s="118"/>
      <c r="N70" s="118"/>
      <c r="O70" s="118"/>
      <c r="P70" s="118"/>
      <c r="Q70" s="118"/>
      <c r="R70" s="118"/>
      <c r="S70" s="118"/>
      <c r="T70" s="118"/>
      <c r="U70" s="118"/>
      <c r="V70" s="128"/>
      <c r="W70" s="128"/>
      <c r="X70" s="128"/>
      <c r="Y70" s="128"/>
      <c r="Z70" s="128"/>
      <c r="AA70" s="128"/>
      <c r="AB70" s="128"/>
    </row>
    <row r="71" spans="1:28" s="122" customFormat="1" ht="26">
      <c r="A71" s="116">
        <v>51</v>
      </c>
      <c r="B71" s="117" t="s">
        <v>532</v>
      </c>
      <c r="C71" s="118" t="s">
        <v>16</v>
      </c>
      <c r="D71" s="118">
        <f>E71+F71</f>
        <v>3.21515</v>
      </c>
      <c r="E71" s="118"/>
      <c r="F71" s="119">
        <f>SUM(G71:U71)</f>
        <v>3.21515</v>
      </c>
      <c r="G71" s="119">
        <v>3.21515</v>
      </c>
      <c r="H71" s="119"/>
      <c r="I71" s="119"/>
      <c r="J71" s="119"/>
      <c r="K71" s="119"/>
      <c r="L71" s="119"/>
      <c r="M71" s="119"/>
      <c r="N71" s="119"/>
      <c r="O71" s="119"/>
      <c r="P71" s="119"/>
      <c r="Q71" s="119"/>
      <c r="R71" s="119"/>
      <c r="S71" s="119"/>
      <c r="T71" s="119"/>
      <c r="U71" s="120"/>
      <c r="V71" s="121" t="s">
        <v>29</v>
      </c>
      <c r="W71" s="120" t="s">
        <v>584</v>
      </c>
      <c r="X71" s="120" t="s">
        <v>587</v>
      </c>
      <c r="Y71" s="120" t="s">
        <v>239</v>
      </c>
      <c r="Z71" s="120" t="s">
        <v>430</v>
      </c>
      <c r="AA71" s="120"/>
      <c r="AB71" s="120"/>
    </row>
    <row r="72" spans="1:28" s="122" customFormat="1" ht="26">
      <c r="A72" s="116">
        <v>52</v>
      </c>
      <c r="B72" s="125" t="s">
        <v>533</v>
      </c>
      <c r="C72" s="126" t="s">
        <v>535</v>
      </c>
      <c r="D72" s="118">
        <f>E72+F72</f>
        <v>5.15</v>
      </c>
      <c r="E72" s="118"/>
      <c r="F72" s="119">
        <f>SUM(G72:U72)</f>
        <v>5.15</v>
      </c>
      <c r="G72" s="119">
        <v>1.8</v>
      </c>
      <c r="H72" s="119"/>
      <c r="I72" s="119">
        <v>1.77</v>
      </c>
      <c r="J72" s="119">
        <v>1.58</v>
      </c>
      <c r="K72" s="119"/>
      <c r="L72" s="119"/>
      <c r="M72" s="119"/>
      <c r="N72" s="119"/>
      <c r="O72" s="119"/>
      <c r="P72" s="119"/>
      <c r="Q72" s="119"/>
      <c r="R72" s="119"/>
      <c r="S72" s="119"/>
      <c r="T72" s="119"/>
      <c r="U72" s="119"/>
      <c r="V72" s="124" t="s">
        <v>10</v>
      </c>
      <c r="W72" s="120"/>
      <c r="X72" s="120" t="s">
        <v>890</v>
      </c>
      <c r="Y72" s="120" t="s">
        <v>239</v>
      </c>
      <c r="Z72" s="120"/>
      <c r="AA72" s="120" t="s">
        <v>619</v>
      </c>
      <c r="AB72" s="120"/>
    </row>
    <row r="73" spans="1:28" s="156" customFormat="1">
      <c r="A73" s="136" t="s">
        <v>65</v>
      </c>
      <c r="B73" s="446" t="s">
        <v>589</v>
      </c>
      <c r="C73" s="128"/>
      <c r="D73" s="144"/>
      <c r="E73" s="118"/>
      <c r="F73" s="118"/>
      <c r="G73" s="154"/>
      <c r="H73" s="118"/>
      <c r="I73" s="118"/>
      <c r="J73" s="118"/>
      <c r="K73" s="118"/>
      <c r="L73" s="118"/>
      <c r="M73" s="118"/>
      <c r="N73" s="118"/>
      <c r="O73" s="118"/>
      <c r="P73" s="118"/>
      <c r="Q73" s="118"/>
      <c r="R73" s="118"/>
      <c r="S73" s="118"/>
      <c r="T73" s="118"/>
      <c r="U73" s="118"/>
      <c r="V73" s="128"/>
      <c r="W73" s="155"/>
      <c r="X73" s="128"/>
      <c r="Y73" s="128"/>
      <c r="Z73" s="128"/>
      <c r="AA73" s="128"/>
      <c r="AB73" s="128"/>
    </row>
    <row r="74" spans="1:28" s="185" customFormat="1" ht="26">
      <c r="A74" s="179">
        <v>53</v>
      </c>
      <c r="B74" s="180" t="s">
        <v>590</v>
      </c>
      <c r="C74" s="181" t="s">
        <v>16</v>
      </c>
      <c r="D74" s="182">
        <v>0.85870000000000002</v>
      </c>
      <c r="E74" s="182"/>
      <c r="F74" s="183">
        <v>0.85870000000000002</v>
      </c>
      <c r="G74" s="183">
        <v>0.85870000000000002</v>
      </c>
      <c r="H74" s="183"/>
      <c r="I74" s="183"/>
      <c r="J74" s="183"/>
      <c r="K74" s="183"/>
      <c r="L74" s="183"/>
      <c r="M74" s="183"/>
      <c r="N74" s="183"/>
      <c r="O74" s="183"/>
      <c r="P74" s="183"/>
      <c r="Q74" s="183"/>
      <c r="R74" s="183"/>
      <c r="S74" s="183"/>
      <c r="T74" s="183"/>
      <c r="U74" s="183"/>
      <c r="V74" s="184" t="s">
        <v>416</v>
      </c>
      <c r="W74" s="184" t="s">
        <v>591</v>
      </c>
      <c r="X74" s="120" t="s">
        <v>890</v>
      </c>
      <c r="Y74" s="184" t="s">
        <v>239</v>
      </c>
      <c r="Z74" s="184"/>
      <c r="AA74" s="184" t="s">
        <v>619</v>
      </c>
      <c r="AB74" s="184"/>
    </row>
    <row r="75" spans="1:28" s="122" customFormat="1" ht="13.5">
      <c r="A75" s="136" t="s">
        <v>132</v>
      </c>
      <c r="B75" s="445" t="s">
        <v>578</v>
      </c>
      <c r="C75" s="126"/>
      <c r="D75" s="138"/>
      <c r="E75" s="138"/>
      <c r="F75" s="138"/>
      <c r="G75" s="119"/>
      <c r="H75" s="119"/>
      <c r="I75" s="119"/>
      <c r="J75" s="119"/>
      <c r="K75" s="119"/>
      <c r="L75" s="119"/>
      <c r="M75" s="119"/>
      <c r="N75" s="119"/>
      <c r="O75" s="119"/>
      <c r="P75" s="119"/>
      <c r="Q75" s="119"/>
      <c r="R75" s="119"/>
      <c r="S75" s="119"/>
      <c r="T75" s="119"/>
      <c r="U75" s="119"/>
      <c r="V75" s="120"/>
      <c r="W75" s="123"/>
      <c r="X75" s="120"/>
      <c r="Y75" s="120"/>
      <c r="Z75" s="120"/>
      <c r="AA75" s="120"/>
      <c r="AB75" s="120"/>
    </row>
    <row r="76" spans="1:28" s="122" customFormat="1" ht="13.5">
      <c r="A76" s="136" t="s">
        <v>2</v>
      </c>
      <c r="B76" s="445" t="s">
        <v>567</v>
      </c>
      <c r="C76" s="126"/>
      <c r="D76" s="138"/>
      <c r="E76" s="138"/>
      <c r="F76" s="138"/>
      <c r="G76" s="119"/>
      <c r="H76" s="119"/>
      <c r="I76" s="119"/>
      <c r="J76" s="119"/>
      <c r="K76" s="119"/>
      <c r="L76" s="119"/>
      <c r="M76" s="119"/>
      <c r="N76" s="119"/>
      <c r="O76" s="119"/>
      <c r="P76" s="119"/>
      <c r="Q76" s="119"/>
      <c r="R76" s="119"/>
      <c r="S76" s="119"/>
      <c r="T76" s="119"/>
      <c r="U76" s="119"/>
      <c r="V76" s="120"/>
      <c r="W76" s="123"/>
      <c r="X76" s="120"/>
      <c r="Y76" s="120"/>
      <c r="Z76" s="120"/>
      <c r="AA76" s="120"/>
      <c r="AB76" s="120"/>
    </row>
    <row r="77" spans="1:28" s="122" customFormat="1" ht="39">
      <c r="A77" s="116">
        <f>SUBTOTAL(3,$C$77:C77)</f>
        <v>1</v>
      </c>
      <c r="B77" s="123" t="s">
        <v>554</v>
      </c>
      <c r="C77" s="197" t="s">
        <v>20</v>
      </c>
      <c r="D77" s="197">
        <f>0.03+0.03+0.03+0.02</f>
        <v>0.11</v>
      </c>
      <c r="E77" s="197"/>
      <c r="F77" s="198">
        <f t="shared" ref="F77" si="10">SUM(G77:U77)</f>
        <v>0.11</v>
      </c>
      <c r="G77" s="198"/>
      <c r="H77" s="198"/>
      <c r="I77" s="198">
        <v>0.11</v>
      </c>
      <c r="J77" s="198"/>
      <c r="K77" s="198"/>
      <c r="L77" s="198"/>
      <c r="M77" s="198"/>
      <c r="N77" s="198"/>
      <c r="O77" s="198"/>
      <c r="P77" s="198"/>
      <c r="Q77" s="198"/>
      <c r="R77" s="198"/>
      <c r="S77" s="198"/>
      <c r="T77" s="198"/>
      <c r="U77" s="198"/>
      <c r="V77" s="332" t="s">
        <v>10</v>
      </c>
      <c r="W77" s="449" t="s">
        <v>555</v>
      </c>
      <c r="X77" s="199" t="s">
        <v>890</v>
      </c>
      <c r="Y77" s="199" t="s">
        <v>239</v>
      </c>
      <c r="Z77" s="199"/>
      <c r="AA77" s="199" t="s">
        <v>619</v>
      </c>
      <c r="AB77" s="120"/>
    </row>
    <row r="78" spans="1:28" s="122" customFormat="1" ht="26">
      <c r="A78" s="116">
        <f>SUBTOTAL(3,$C$77:C78)</f>
        <v>2</v>
      </c>
      <c r="B78" s="123" t="s">
        <v>179</v>
      </c>
      <c r="C78" s="197" t="s">
        <v>16</v>
      </c>
      <c r="D78" s="197">
        <f>SUM(E78:F78)</f>
        <v>8.1000000000000003E-2</v>
      </c>
      <c r="E78" s="197"/>
      <c r="F78" s="198">
        <f t="shared" ref="F78" si="11">SUM(G78:U78)</f>
        <v>8.1000000000000003E-2</v>
      </c>
      <c r="G78" s="198"/>
      <c r="H78" s="198"/>
      <c r="I78" s="198">
        <f>810/10000</f>
        <v>8.1000000000000003E-2</v>
      </c>
      <c r="J78" s="198"/>
      <c r="K78" s="198"/>
      <c r="L78" s="198"/>
      <c r="M78" s="198"/>
      <c r="N78" s="198"/>
      <c r="O78" s="198"/>
      <c r="P78" s="198"/>
      <c r="Q78" s="198"/>
      <c r="R78" s="198"/>
      <c r="S78" s="198"/>
      <c r="T78" s="198"/>
      <c r="U78" s="198"/>
      <c r="V78" s="199" t="s">
        <v>31</v>
      </c>
      <c r="W78" s="449" t="s">
        <v>180</v>
      </c>
      <c r="X78" s="199" t="s">
        <v>893</v>
      </c>
      <c r="Y78" s="199" t="s">
        <v>239</v>
      </c>
      <c r="Z78" s="199"/>
      <c r="AA78" s="199"/>
      <c r="AB78" s="120" t="s">
        <v>430</v>
      </c>
    </row>
    <row r="79" spans="1:28" s="122" customFormat="1" ht="26">
      <c r="A79" s="116">
        <f>SUBTOTAL(3,$C$77:C79)</f>
        <v>3</v>
      </c>
      <c r="B79" s="123" t="s">
        <v>206</v>
      </c>
      <c r="C79" s="196" t="s">
        <v>15</v>
      </c>
      <c r="D79" s="197">
        <v>0.17</v>
      </c>
      <c r="E79" s="197"/>
      <c r="F79" s="198">
        <v>0.17</v>
      </c>
      <c r="G79" s="198"/>
      <c r="H79" s="198"/>
      <c r="I79" s="198"/>
      <c r="J79" s="198">
        <v>0.17</v>
      </c>
      <c r="K79" s="198"/>
      <c r="L79" s="198"/>
      <c r="M79" s="198"/>
      <c r="N79" s="198"/>
      <c r="O79" s="198"/>
      <c r="P79" s="198"/>
      <c r="Q79" s="198"/>
      <c r="R79" s="198"/>
      <c r="S79" s="198"/>
      <c r="T79" s="198"/>
      <c r="U79" s="198"/>
      <c r="V79" s="199" t="s">
        <v>31</v>
      </c>
      <c r="W79" s="449" t="s">
        <v>207</v>
      </c>
      <c r="X79" s="199" t="s">
        <v>890</v>
      </c>
      <c r="Y79" s="199" t="s">
        <v>239</v>
      </c>
      <c r="Z79" s="199"/>
      <c r="AA79" s="199" t="s">
        <v>619</v>
      </c>
      <c r="AB79" s="120"/>
    </row>
    <row r="80" spans="1:28" s="122" customFormat="1" ht="26">
      <c r="A80" s="116">
        <f>SUBTOTAL(3,$C$77:C80)</f>
        <v>4</v>
      </c>
      <c r="B80" s="123" t="s">
        <v>198</v>
      </c>
      <c r="C80" s="197" t="s">
        <v>16</v>
      </c>
      <c r="D80" s="197">
        <f>F80</f>
        <v>0.1</v>
      </c>
      <c r="E80" s="197"/>
      <c r="F80" s="198">
        <v>0.1</v>
      </c>
      <c r="G80" s="198"/>
      <c r="H80" s="198"/>
      <c r="I80" s="198">
        <v>0.1</v>
      </c>
      <c r="J80" s="198"/>
      <c r="K80" s="198"/>
      <c r="L80" s="198"/>
      <c r="M80" s="198"/>
      <c r="N80" s="198"/>
      <c r="O80" s="198"/>
      <c r="P80" s="198"/>
      <c r="Q80" s="198"/>
      <c r="R80" s="198"/>
      <c r="S80" s="198"/>
      <c r="T80" s="198"/>
      <c r="U80" s="198"/>
      <c r="V80" s="199" t="s">
        <v>30</v>
      </c>
      <c r="W80" s="449"/>
      <c r="X80" s="199" t="s">
        <v>890</v>
      </c>
      <c r="Y80" s="199" t="s">
        <v>239</v>
      </c>
      <c r="Z80" s="199"/>
      <c r="AA80" s="199" t="s">
        <v>619</v>
      </c>
      <c r="AB80" s="120"/>
    </row>
    <row r="81" spans="1:28" s="122" customFormat="1" ht="13.5">
      <c r="A81" s="136" t="s">
        <v>3</v>
      </c>
      <c r="B81" s="445" t="s">
        <v>568</v>
      </c>
      <c r="C81" s="450"/>
      <c r="D81" s="256"/>
      <c r="E81" s="256"/>
      <c r="F81" s="256"/>
      <c r="G81" s="198"/>
      <c r="H81" s="198"/>
      <c r="I81" s="198"/>
      <c r="J81" s="198"/>
      <c r="K81" s="198"/>
      <c r="L81" s="198"/>
      <c r="M81" s="198"/>
      <c r="N81" s="198"/>
      <c r="O81" s="198"/>
      <c r="P81" s="198"/>
      <c r="Q81" s="198"/>
      <c r="R81" s="198"/>
      <c r="S81" s="198"/>
      <c r="T81" s="198"/>
      <c r="U81" s="198"/>
      <c r="V81" s="199"/>
      <c r="W81" s="449"/>
      <c r="X81" s="199"/>
      <c r="Y81" s="199"/>
      <c r="Z81" s="199"/>
      <c r="AA81" s="199"/>
      <c r="AB81" s="120"/>
    </row>
    <row r="82" spans="1:28" s="127" customFormat="1">
      <c r="A82" s="116">
        <f>SUBTOTAL(3,$C$77:C82)</f>
        <v>5</v>
      </c>
      <c r="B82" s="125" t="s">
        <v>557</v>
      </c>
      <c r="C82" s="196" t="s">
        <v>19</v>
      </c>
      <c r="D82" s="197">
        <v>0.08</v>
      </c>
      <c r="E82" s="197"/>
      <c r="F82" s="198">
        <v>0.04</v>
      </c>
      <c r="G82" s="198">
        <v>0.04</v>
      </c>
      <c r="H82" s="198"/>
      <c r="I82" s="198"/>
      <c r="J82" s="198"/>
      <c r="K82" s="198"/>
      <c r="L82" s="198"/>
      <c r="M82" s="198"/>
      <c r="N82" s="198"/>
      <c r="O82" s="198"/>
      <c r="P82" s="198"/>
      <c r="Q82" s="198"/>
      <c r="R82" s="198"/>
      <c r="S82" s="198"/>
      <c r="T82" s="198"/>
      <c r="U82" s="198"/>
      <c r="V82" s="199" t="s">
        <v>32</v>
      </c>
      <c r="W82" s="199" t="s">
        <v>556</v>
      </c>
      <c r="X82" s="199" t="s">
        <v>587</v>
      </c>
      <c r="Y82" s="199" t="s">
        <v>239</v>
      </c>
      <c r="Z82" s="199" t="s">
        <v>430</v>
      </c>
      <c r="AA82" s="199"/>
      <c r="AB82" s="120"/>
    </row>
    <row r="83" spans="1:28" s="127" customFormat="1" ht="26">
      <c r="A83" s="116">
        <f>SUBTOTAL(3,$C$77:C83)</f>
        <v>6</v>
      </c>
      <c r="B83" s="123" t="s">
        <v>317</v>
      </c>
      <c r="C83" s="196" t="s">
        <v>16</v>
      </c>
      <c r="D83" s="197">
        <v>0.01</v>
      </c>
      <c r="E83" s="197"/>
      <c r="F83" s="198">
        <v>0.01</v>
      </c>
      <c r="G83" s="198"/>
      <c r="H83" s="198"/>
      <c r="I83" s="198"/>
      <c r="J83" s="198">
        <v>0.01</v>
      </c>
      <c r="K83" s="198"/>
      <c r="L83" s="198"/>
      <c r="M83" s="198"/>
      <c r="N83" s="198"/>
      <c r="O83" s="198"/>
      <c r="P83" s="198"/>
      <c r="Q83" s="198"/>
      <c r="R83" s="198"/>
      <c r="S83" s="198"/>
      <c r="T83" s="198"/>
      <c r="U83" s="198"/>
      <c r="V83" s="332" t="s">
        <v>26</v>
      </c>
      <c r="W83" s="199" t="s">
        <v>318</v>
      </c>
      <c r="X83" s="199" t="s">
        <v>890</v>
      </c>
      <c r="Y83" s="199" t="s">
        <v>239</v>
      </c>
      <c r="Z83" s="199"/>
      <c r="AA83" s="199" t="s">
        <v>619</v>
      </c>
      <c r="AB83" s="120"/>
    </row>
    <row r="84" spans="1:28" s="127" customFormat="1" ht="26">
      <c r="A84" s="116">
        <f>SUBTOTAL(3,$C$77:C84)</f>
        <v>7</v>
      </c>
      <c r="B84" s="123" t="s">
        <v>537</v>
      </c>
      <c r="C84" s="196" t="s">
        <v>15</v>
      </c>
      <c r="D84" s="197">
        <f>E84+F84</f>
        <v>0.02</v>
      </c>
      <c r="E84" s="197"/>
      <c r="F84" s="198">
        <f>SUM(G84:U84)</f>
        <v>0.02</v>
      </c>
      <c r="G84" s="198"/>
      <c r="H84" s="198"/>
      <c r="I84" s="198"/>
      <c r="J84" s="198"/>
      <c r="K84" s="198"/>
      <c r="L84" s="198"/>
      <c r="M84" s="198"/>
      <c r="N84" s="198">
        <v>0.02</v>
      </c>
      <c r="O84" s="198"/>
      <c r="P84" s="198"/>
      <c r="Q84" s="198"/>
      <c r="R84" s="198"/>
      <c r="S84" s="198"/>
      <c r="T84" s="198"/>
      <c r="U84" s="198"/>
      <c r="V84" s="332" t="s">
        <v>25</v>
      </c>
      <c r="W84" s="199" t="s">
        <v>547</v>
      </c>
      <c r="X84" s="199" t="s">
        <v>587</v>
      </c>
      <c r="Y84" s="199" t="s">
        <v>239</v>
      </c>
      <c r="Z84" s="199" t="s">
        <v>430</v>
      </c>
      <c r="AA84" s="199"/>
      <c r="AB84" s="120"/>
    </row>
    <row r="85" spans="1:28" s="127" customFormat="1">
      <c r="A85" s="136" t="s">
        <v>14</v>
      </c>
      <c r="B85" s="445" t="s">
        <v>569</v>
      </c>
      <c r="C85" s="196"/>
      <c r="D85" s="197"/>
      <c r="E85" s="197"/>
      <c r="F85" s="198"/>
      <c r="G85" s="198"/>
      <c r="H85" s="198"/>
      <c r="I85" s="198"/>
      <c r="J85" s="198"/>
      <c r="K85" s="198"/>
      <c r="L85" s="198"/>
      <c r="M85" s="198"/>
      <c r="N85" s="198"/>
      <c r="O85" s="198"/>
      <c r="P85" s="198"/>
      <c r="Q85" s="198"/>
      <c r="R85" s="198"/>
      <c r="S85" s="198"/>
      <c r="T85" s="198"/>
      <c r="U85" s="198"/>
      <c r="V85" s="332"/>
      <c r="W85" s="199"/>
      <c r="X85" s="333"/>
      <c r="Y85" s="199"/>
      <c r="Z85" s="199"/>
      <c r="AA85" s="199"/>
      <c r="AB85" s="120"/>
    </row>
    <row r="86" spans="1:28" s="122" customFormat="1" ht="52">
      <c r="A86" s="116">
        <f>SUBTOTAL(3,$C$77:C86)</f>
        <v>8</v>
      </c>
      <c r="B86" s="125" t="s">
        <v>518</v>
      </c>
      <c r="C86" s="196" t="s">
        <v>20</v>
      </c>
      <c r="D86" s="197">
        <v>0.3</v>
      </c>
      <c r="E86" s="197"/>
      <c r="F86" s="198">
        <v>0.3</v>
      </c>
      <c r="G86" s="198">
        <v>0.2</v>
      </c>
      <c r="H86" s="198"/>
      <c r="I86" s="198">
        <v>0.1</v>
      </c>
      <c r="J86" s="198"/>
      <c r="K86" s="198"/>
      <c r="L86" s="198"/>
      <c r="M86" s="198"/>
      <c r="N86" s="198"/>
      <c r="O86" s="198"/>
      <c r="P86" s="198"/>
      <c r="Q86" s="198"/>
      <c r="R86" s="198"/>
      <c r="S86" s="198"/>
      <c r="T86" s="198"/>
      <c r="U86" s="198"/>
      <c r="V86" s="332" t="s">
        <v>10</v>
      </c>
      <c r="W86" s="199"/>
      <c r="X86" s="199" t="s">
        <v>587</v>
      </c>
      <c r="Y86" s="199" t="s">
        <v>239</v>
      </c>
      <c r="Z86" s="199" t="s">
        <v>619</v>
      </c>
      <c r="AA86" s="199"/>
      <c r="AB86" s="120"/>
    </row>
    <row r="87" spans="1:28" s="122" customFormat="1" ht="52">
      <c r="A87" s="116">
        <f>SUBTOTAL(3,$C$77:C87)</f>
        <v>9</v>
      </c>
      <c r="B87" s="146" t="s">
        <v>478</v>
      </c>
      <c r="C87" s="450" t="s">
        <v>19</v>
      </c>
      <c r="D87" s="197">
        <v>0.35</v>
      </c>
      <c r="E87" s="197"/>
      <c r="F87" s="198">
        <v>0.35</v>
      </c>
      <c r="G87" s="198">
        <v>0.15</v>
      </c>
      <c r="H87" s="198"/>
      <c r="I87" s="198">
        <v>0.2</v>
      </c>
      <c r="J87" s="198"/>
      <c r="K87" s="198"/>
      <c r="L87" s="198"/>
      <c r="M87" s="198"/>
      <c r="N87" s="198"/>
      <c r="O87" s="198"/>
      <c r="P87" s="198"/>
      <c r="Q87" s="198"/>
      <c r="R87" s="198"/>
      <c r="S87" s="198"/>
      <c r="T87" s="198"/>
      <c r="U87" s="198"/>
      <c r="V87" s="332" t="s">
        <v>27</v>
      </c>
      <c r="W87" s="451"/>
      <c r="X87" s="199" t="s">
        <v>587</v>
      </c>
      <c r="Y87" s="199" t="s">
        <v>239</v>
      </c>
      <c r="Z87" s="199" t="s">
        <v>430</v>
      </c>
      <c r="AA87" s="199"/>
      <c r="AB87" s="120"/>
    </row>
    <row r="88" spans="1:28" s="122" customFormat="1" ht="65">
      <c r="A88" s="116">
        <f>SUBTOTAL(3,$C$77:C88)</f>
        <v>10</v>
      </c>
      <c r="B88" s="123" t="s">
        <v>475</v>
      </c>
      <c r="C88" s="450" t="s">
        <v>19</v>
      </c>
      <c r="D88" s="197">
        <v>0.3</v>
      </c>
      <c r="E88" s="197"/>
      <c r="F88" s="198">
        <v>0.3</v>
      </c>
      <c r="G88" s="198">
        <v>0.14000000000000001</v>
      </c>
      <c r="H88" s="198"/>
      <c r="I88" s="198">
        <v>0.16</v>
      </c>
      <c r="J88" s="198"/>
      <c r="K88" s="198"/>
      <c r="L88" s="198"/>
      <c r="M88" s="198"/>
      <c r="N88" s="198"/>
      <c r="O88" s="198"/>
      <c r="P88" s="198"/>
      <c r="Q88" s="198"/>
      <c r="R88" s="198"/>
      <c r="S88" s="198"/>
      <c r="T88" s="198"/>
      <c r="U88" s="198"/>
      <c r="V88" s="199" t="s">
        <v>12</v>
      </c>
      <c r="W88" s="452"/>
      <c r="X88" s="199" t="s">
        <v>587</v>
      </c>
      <c r="Y88" s="199" t="s">
        <v>239</v>
      </c>
      <c r="Z88" s="199" t="s">
        <v>430</v>
      </c>
      <c r="AA88" s="199"/>
      <c r="AB88" s="120"/>
    </row>
    <row r="89" spans="1:28" s="127" customFormat="1" ht="52">
      <c r="A89" s="116">
        <f>SUBTOTAL(3,$C$77:C89)</f>
        <v>11</v>
      </c>
      <c r="B89" s="123" t="s">
        <v>490</v>
      </c>
      <c r="C89" s="450" t="s">
        <v>19</v>
      </c>
      <c r="D89" s="197">
        <v>0.4</v>
      </c>
      <c r="E89" s="197"/>
      <c r="F89" s="198">
        <f>SUM(G89:U89)</f>
        <v>0.4</v>
      </c>
      <c r="G89" s="198">
        <v>0.4</v>
      </c>
      <c r="H89" s="198"/>
      <c r="I89" s="198"/>
      <c r="J89" s="198"/>
      <c r="K89" s="198"/>
      <c r="L89" s="198"/>
      <c r="M89" s="198"/>
      <c r="N89" s="198"/>
      <c r="O89" s="198"/>
      <c r="P89" s="198"/>
      <c r="Q89" s="198"/>
      <c r="R89" s="198"/>
      <c r="S89" s="198"/>
      <c r="T89" s="198"/>
      <c r="U89" s="198"/>
      <c r="V89" s="199" t="s">
        <v>36</v>
      </c>
      <c r="W89" s="451"/>
      <c r="X89" s="199" t="s">
        <v>587</v>
      </c>
      <c r="Y89" s="199" t="s">
        <v>239</v>
      </c>
      <c r="Z89" s="199" t="s">
        <v>430</v>
      </c>
      <c r="AA89" s="199"/>
      <c r="AB89" s="120"/>
    </row>
    <row r="90" spans="1:28" s="122" customFormat="1" ht="65">
      <c r="A90" s="116">
        <f>SUBTOTAL(3,$C$77:C90)</f>
        <v>12</v>
      </c>
      <c r="B90" s="146" t="s">
        <v>511</v>
      </c>
      <c r="C90" s="450" t="s">
        <v>19</v>
      </c>
      <c r="D90" s="197">
        <v>0.4</v>
      </c>
      <c r="E90" s="197"/>
      <c r="F90" s="198">
        <v>0.4</v>
      </c>
      <c r="G90" s="198">
        <v>0.4</v>
      </c>
      <c r="H90" s="198"/>
      <c r="I90" s="198"/>
      <c r="J90" s="198"/>
      <c r="K90" s="198"/>
      <c r="L90" s="198"/>
      <c r="M90" s="198"/>
      <c r="N90" s="198"/>
      <c r="O90" s="198"/>
      <c r="P90" s="198"/>
      <c r="Q90" s="198"/>
      <c r="R90" s="198"/>
      <c r="S90" s="198"/>
      <c r="T90" s="198"/>
      <c r="U90" s="198"/>
      <c r="V90" s="332" t="s">
        <v>29</v>
      </c>
      <c r="W90" s="452"/>
      <c r="X90" s="199" t="s">
        <v>587</v>
      </c>
      <c r="Y90" s="199" t="s">
        <v>239</v>
      </c>
      <c r="Z90" s="199" t="s">
        <v>430</v>
      </c>
      <c r="AA90" s="199"/>
      <c r="AB90" s="120"/>
    </row>
    <row r="91" spans="1:28" s="122" customFormat="1" ht="91">
      <c r="A91" s="116">
        <f>SUBTOTAL(3,$C$77:C91)</f>
        <v>13</v>
      </c>
      <c r="B91" s="123" t="s">
        <v>482</v>
      </c>
      <c r="C91" s="450" t="s">
        <v>19</v>
      </c>
      <c r="D91" s="197">
        <v>0.3</v>
      </c>
      <c r="E91" s="197"/>
      <c r="F91" s="198">
        <v>0.3</v>
      </c>
      <c r="G91" s="198">
        <v>0.16</v>
      </c>
      <c r="H91" s="198"/>
      <c r="I91" s="198">
        <v>0.14000000000000001</v>
      </c>
      <c r="J91" s="198"/>
      <c r="K91" s="198"/>
      <c r="L91" s="198"/>
      <c r="M91" s="198"/>
      <c r="N91" s="198"/>
      <c r="O91" s="198"/>
      <c r="P91" s="198"/>
      <c r="Q91" s="198"/>
      <c r="R91" s="198"/>
      <c r="S91" s="198"/>
      <c r="T91" s="198"/>
      <c r="U91" s="198"/>
      <c r="V91" s="199" t="s">
        <v>30</v>
      </c>
      <c r="W91" s="452"/>
      <c r="X91" s="199" t="s">
        <v>587</v>
      </c>
      <c r="Y91" s="199" t="s">
        <v>239</v>
      </c>
      <c r="Z91" s="199" t="s">
        <v>430</v>
      </c>
      <c r="AA91" s="199"/>
      <c r="AB91" s="120"/>
    </row>
    <row r="92" spans="1:28" s="122" customFormat="1" ht="117">
      <c r="A92" s="116">
        <f>SUBTOTAL(3,$C$77:C92)</f>
        <v>14</v>
      </c>
      <c r="B92" s="123" t="s">
        <v>253</v>
      </c>
      <c r="C92" s="450" t="s">
        <v>19</v>
      </c>
      <c r="D92" s="197">
        <v>0.2</v>
      </c>
      <c r="E92" s="197"/>
      <c r="F92" s="198">
        <v>0.2</v>
      </c>
      <c r="G92" s="198">
        <v>0.2</v>
      </c>
      <c r="H92" s="198"/>
      <c r="I92" s="198"/>
      <c r="J92" s="198"/>
      <c r="K92" s="198"/>
      <c r="L92" s="198"/>
      <c r="M92" s="198"/>
      <c r="N92" s="198"/>
      <c r="O92" s="198"/>
      <c r="P92" s="198"/>
      <c r="Q92" s="198"/>
      <c r="R92" s="198"/>
      <c r="S92" s="198"/>
      <c r="T92" s="198"/>
      <c r="U92" s="198"/>
      <c r="V92" s="199" t="s">
        <v>31</v>
      </c>
      <c r="W92" s="452"/>
      <c r="X92" s="199" t="s">
        <v>587</v>
      </c>
      <c r="Y92" s="199" t="s">
        <v>239</v>
      </c>
      <c r="Z92" s="199" t="s">
        <v>430</v>
      </c>
      <c r="AA92" s="199"/>
      <c r="AB92" s="120"/>
    </row>
    <row r="93" spans="1:28" s="122" customFormat="1" ht="52">
      <c r="A93" s="116">
        <f>SUBTOTAL(3,$C$77:C93)</f>
        <v>15</v>
      </c>
      <c r="B93" s="123" t="s">
        <v>517</v>
      </c>
      <c r="C93" s="450" t="s">
        <v>19</v>
      </c>
      <c r="D93" s="197">
        <f>E93+F93</f>
        <v>0.30000000000000004</v>
      </c>
      <c r="E93" s="197"/>
      <c r="F93" s="198">
        <f>G93+I93</f>
        <v>0.30000000000000004</v>
      </c>
      <c r="G93" s="198">
        <v>0.2</v>
      </c>
      <c r="H93" s="198"/>
      <c r="I93" s="198">
        <v>0.1</v>
      </c>
      <c r="J93" s="198"/>
      <c r="K93" s="198"/>
      <c r="L93" s="198"/>
      <c r="M93" s="198"/>
      <c r="N93" s="198"/>
      <c r="O93" s="198"/>
      <c r="P93" s="198"/>
      <c r="Q93" s="198"/>
      <c r="R93" s="198"/>
      <c r="S93" s="198"/>
      <c r="T93" s="198"/>
      <c r="U93" s="198"/>
      <c r="V93" s="199" t="s">
        <v>25</v>
      </c>
      <c r="W93" s="449"/>
      <c r="X93" s="199" t="s">
        <v>587</v>
      </c>
      <c r="Y93" s="199" t="s">
        <v>239</v>
      </c>
      <c r="Z93" s="199" t="s">
        <v>430</v>
      </c>
      <c r="AA93" s="199"/>
      <c r="AB93" s="120"/>
    </row>
    <row r="94" spans="1:28" s="122" customFormat="1" ht="52">
      <c r="A94" s="116">
        <f>SUBTOTAL(3,$C$77:C94)</f>
        <v>16</v>
      </c>
      <c r="B94" s="123" t="s">
        <v>512</v>
      </c>
      <c r="C94" s="450" t="s">
        <v>19</v>
      </c>
      <c r="D94" s="197">
        <v>0.5</v>
      </c>
      <c r="E94" s="197"/>
      <c r="F94" s="198">
        <v>0.5</v>
      </c>
      <c r="G94" s="198">
        <v>0.5</v>
      </c>
      <c r="H94" s="198"/>
      <c r="I94" s="198"/>
      <c r="J94" s="198"/>
      <c r="K94" s="198"/>
      <c r="L94" s="198"/>
      <c r="M94" s="198"/>
      <c r="N94" s="198"/>
      <c r="O94" s="198"/>
      <c r="P94" s="198"/>
      <c r="Q94" s="198"/>
      <c r="R94" s="198"/>
      <c r="S94" s="198"/>
      <c r="T94" s="198"/>
      <c r="U94" s="198"/>
      <c r="V94" s="199" t="s">
        <v>5</v>
      </c>
      <c r="W94" s="451"/>
      <c r="X94" s="199" t="s">
        <v>587</v>
      </c>
      <c r="Y94" s="199" t="s">
        <v>239</v>
      </c>
      <c r="Z94" s="199" t="s">
        <v>619</v>
      </c>
      <c r="AA94" s="199"/>
      <c r="AB94" s="120"/>
    </row>
    <row r="95" spans="1:28" s="127" customFormat="1" ht="52">
      <c r="A95" s="116">
        <f>SUBTOTAL(3,$C$77:C95)</f>
        <v>17</v>
      </c>
      <c r="B95" s="123" t="s">
        <v>495</v>
      </c>
      <c r="C95" s="450" t="s">
        <v>19</v>
      </c>
      <c r="D95" s="197">
        <v>0.5</v>
      </c>
      <c r="E95" s="197"/>
      <c r="F95" s="198">
        <f>SUM(G95:U95)</f>
        <v>0.5</v>
      </c>
      <c r="G95" s="198">
        <v>0.5</v>
      </c>
      <c r="H95" s="198"/>
      <c r="I95" s="198"/>
      <c r="J95" s="198"/>
      <c r="K95" s="198"/>
      <c r="L95" s="198"/>
      <c r="M95" s="198"/>
      <c r="N95" s="198"/>
      <c r="O95" s="198"/>
      <c r="P95" s="198"/>
      <c r="Q95" s="198"/>
      <c r="R95" s="198"/>
      <c r="S95" s="198"/>
      <c r="T95" s="198"/>
      <c r="U95" s="198"/>
      <c r="V95" s="199" t="s">
        <v>32</v>
      </c>
      <c r="W95" s="451"/>
      <c r="X95" s="199" t="s">
        <v>587</v>
      </c>
      <c r="Y95" s="199" t="s">
        <v>239</v>
      </c>
      <c r="Z95" s="199" t="s">
        <v>430</v>
      </c>
      <c r="AA95" s="199"/>
      <c r="AB95" s="120"/>
    </row>
    <row r="96" spans="1:28" s="127" customFormat="1" ht="26">
      <c r="A96" s="116">
        <f>SUBTOTAL(3,$C$77:C96)</f>
        <v>18</v>
      </c>
      <c r="B96" s="123" t="s">
        <v>546</v>
      </c>
      <c r="C96" s="196" t="s">
        <v>19</v>
      </c>
      <c r="D96" s="197">
        <v>0.04</v>
      </c>
      <c r="E96" s="197"/>
      <c r="F96" s="198">
        <v>0.04</v>
      </c>
      <c r="G96" s="198"/>
      <c r="H96" s="198"/>
      <c r="I96" s="198">
        <v>0.04</v>
      </c>
      <c r="J96" s="198"/>
      <c r="K96" s="198"/>
      <c r="L96" s="198"/>
      <c r="M96" s="198"/>
      <c r="N96" s="198"/>
      <c r="O96" s="198"/>
      <c r="P96" s="198"/>
      <c r="Q96" s="198"/>
      <c r="R96" s="198"/>
      <c r="S96" s="198"/>
      <c r="T96" s="198"/>
      <c r="U96" s="198"/>
      <c r="V96" s="199" t="s">
        <v>32</v>
      </c>
      <c r="W96" s="199" t="s">
        <v>583</v>
      </c>
      <c r="X96" s="199" t="s">
        <v>890</v>
      </c>
      <c r="Y96" s="199" t="s">
        <v>239</v>
      </c>
      <c r="Z96" s="199"/>
      <c r="AA96" s="199" t="s">
        <v>619</v>
      </c>
      <c r="AB96" s="120"/>
    </row>
    <row r="97" spans="1:28" s="127" customFormat="1" ht="65">
      <c r="A97" s="116">
        <f>SUBTOTAL(3,$C$77:C97)</f>
        <v>19</v>
      </c>
      <c r="B97" s="123" t="s">
        <v>186</v>
      </c>
      <c r="C97" s="450" t="s">
        <v>19</v>
      </c>
      <c r="D97" s="197">
        <v>0.3</v>
      </c>
      <c r="E97" s="197"/>
      <c r="F97" s="198">
        <f>SUM(G97:U97)</f>
        <v>0.3</v>
      </c>
      <c r="G97" s="198">
        <v>0.3</v>
      </c>
      <c r="H97" s="198"/>
      <c r="I97" s="198"/>
      <c r="J97" s="198"/>
      <c r="K97" s="198"/>
      <c r="L97" s="198"/>
      <c r="M97" s="198"/>
      <c r="N97" s="198"/>
      <c r="O97" s="198"/>
      <c r="P97" s="198"/>
      <c r="Q97" s="198"/>
      <c r="R97" s="198"/>
      <c r="S97" s="198"/>
      <c r="T97" s="198"/>
      <c r="U97" s="198"/>
      <c r="V97" s="199" t="s">
        <v>26</v>
      </c>
      <c r="W97" s="451"/>
      <c r="X97" s="199" t="s">
        <v>587</v>
      </c>
      <c r="Y97" s="199" t="s">
        <v>239</v>
      </c>
      <c r="Z97" s="199" t="s">
        <v>619</v>
      </c>
      <c r="AA97" s="199"/>
      <c r="AB97" s="120"/>
    </row>
    <row r="98" spans="1:28" s="127" customFormat="1" ht="39">
      <c r="A98" s="116">
        <f>SUBTOTAL(3,$C$77:C98)</f>
        <v>20</v>
      </c>
      <c r="B98" s="123" t="s">
        <v>513</v>
      </c>
      <c r="C98" s="450" t="s">
        <v>19</v>
      </c>
      <c r="D98" s="197">
        <v>0.5</v>
      </c>
      <c r="E98" s="197"/>
      <c r="F98" s="198">
        <f>SUM(G98:U98)</f>
        <v>0.5</v>
      </c>
      <c r="G98" s="198">
        <v>0.5</v>
      </c>
      <c r="H98" s="198"/>
      <c r="I98" s="198"/>
      <c r="J98" s="198"/>
      <c r="K98" s="198"/>
      <c r="L98" s="198"/>
      <c r="M98" s="198"/>
      <c r="N98" s="198"/>
      <c r="O98" s="198"/>
      <c r="P98" s="198"/>
      <c r="Q98" s="198"/>
      <c r="R98" s="198"/>
      <c r="S98" s="198"/>
      <c r="T98" s="198"/>
      <c r="U98" s="198"/>
      <c r="V98" s="199" t="s">
        <v>33</v>
      </c>
      <c r="W98" s="451"/>
      <c r="X98" s="199" t="s">
        <v>587</v>
      </c>
      <c r="Y98" s="199" t="s">
        <v>239</v>
      </c>
      <c r="Z98" s="199" t="s">
        <v>619</v>
      </c>
      <c r="AA98" s="199"/>
      <c r="AB98" s="120"/>
    </row>
    <row r="99" spans="1:28" s="156" customFormat="1">
      <c r="A99" s="136" t="s">
        <v>65</v>
      </c>
      <c r="B99" s="446" t="s">
        <v>589</v>
      </c>
      <c r="C99" s="196"/>
      <c r="D99" s="453"/>
      <c r="E99" s="197"/>
      <c r="F99" s="197"/>
      <c r="G99" s="454"/>
      <c r="H99" s="197"/>
      <c r="I99" s="197"/>
      <c r="J99" s="197"/>
      <c r="K99" s="197"/>
      <c r="L99" s="197"/>
      <c r="M99" s="197"/>
      <c r="N99" s="197"/>
      <c r="O99" s="197"/>
      <c r="P99" s="197"/>
      <c r="Q99" s="197"/>
      <c r="R99" s="197"/>
      <c r="S99" s="197"/>
      <c r="T99" s="197"/>
      <c r="U99" s="197"/>
      <c r="V99" s="196"/>
      <c r="W99" s="455"/>
      <c r="X99" s="196"/>
      <c r="Y99" s="196"/>
      <c r="Z99" s="196"/>
      <c r="AA99" s="196"/>
      <c r="AB99" s="128"/>
    </row>
    <row r="100" spans="1:28" s="185" customFormat="1" ht="39">
      <c r="A100" s="116">
        <f>SUBTOTAL(3,$C$77:C100)</f>
        <v>21</v>
      </c>
      <c r="B100" s="180" t="s">
        <v>609</v>
      </c>
      <c r="C100" s="456" t="s">
        <v>15</v>
      </c>
      <c r="D100" s="457">
        <v>0.25628000000000001</v>
      </c>
      <c r="E100" s="457"/>
      <c r="F100" s="458">
        <v>0.25628000000000001</v>
      </c>
      <c r="G100" s="458"/>
      <c r="H100" s="458"/>
      <c r="I100" s="458"/>
      <c r="J100" s="458"/>
      <c r="K100" s="458"/>
      <c r="L100" s="458"/>
      <c r="M100" s="458"/>
      <c r="N100" s="458"/>
      <c r="O100" s="458"/>
      <c r="P100" s="458">
        <v>0.25628000000000001</v>
      </c>
      <c r="Q100" s="458"/>
      <c r="R100" s="458"/>
      <c r="S100" s="458"/>
      <c r="T100" s="458"/>
      <c r="U100" s="458"/>
      <c r="V100" s="448" t="s">
        <v>414</v>
      </c>
      <c r="W100" s="448" t="s">
        <v>612</v>
      </c>
      <c r="X100" s="199" t="s">
        <v>587</v>
      </c>
      <c r="Y100" s="199" t="s">
        <v>239</v>
      </c>
      <c r="Z100" s="448" t="s">
        <v>619</v>
      </c>
      <c r="AA100" s="448"/>
      <c r="AB100" s="184"/>
    </row>
    <row r="101" spans="1:28" s="185" customFormat="1" ht="26">
      <c r="A101" s="116">
        <f>SUBTOTAL(3,$C$77:C101)</f>
        <v>22</v>
      </c>
      <c r="B101" s="180" t="s">
        <v>610</v>
      </c>
      <c r="C101" s="456" t="s">
        <v>15</v>
      </c>
      <c r="D101" s="457">
        <v>0.16</v>
      </c>
      <c r="E101" s="457"/>
      <c r="F101" s="458">
        <v>0.16</v>
      </c>
      <c r="G101" s="458"/>
      <c r="H101" s="458"/>
      <c r="I101" s="458"/>
      <c r="J101" s="458"/>
      <c r="K101" s="458"/>
      <c r="L101" s="458"/>
      <c r="M101" s="458"/>
      <c r="N101" s="458"/>
      <c r="O101" s="458"/>
      <c r="P101" s="458">
        <v>0.16</v>
      </c>
      <c r="Q101" s="458"/>
      <c r="R101" s="458"/>
      <c r="S101" s="458"/>
      <c r="T101" s="458"/>
      <c r="U101" s="458"/>
      <c r="V101" s="448" t="s">
        <v>613</v>
      </c>
      <c r="W101" s="448" t="s">
        <v>614</v>
      </c>
      <c r="X101" s="199" t="s">
        <v>587</v>
      </c>
      <c r="Y101" s="199" t="s">
        <v>239</v>
      </c>
      <c r="Z101" s="448" t="s">
        <v>619</v>
      </c>
      <c r="AA101" s="448"/>
      <c r="AB101" s="184"/>
    </row>
    <row r="102" spans="1:28" s="185" customFormat="1" ht="39">
      <c r="A102" s="116">
        <f>SUBTOTAL(3,$C$77:C102)</f>
        <v>23</v>
      </c>
      <c r="B102" s="180" t="s">
        <v>610</v>
      </c>
      <c r="C102" s="456" t="s">
        <v>15</v>
      </c>
      <c r="D102" s="457">
        <v>9.1609999999999997E-2</v>
      </c>
      <c r="E102" s="457"/>
      <c r="F102" s="458">
        <v>9.1609999999999997E-2</v>
      </c>
      <c r="G102" s="458"/>
      <c r="H102" s="458"/>
      <c r="I102" s="458"/>
      <c r="J102" s="458"/>
      <c r="K102" s="458"/>
      <c r="L102" s="458"/>
      <c r="M102" s="458"/>
      <c r="N102" s="458"/>
      <c r="O102" s="458"/>
      <c r="P102" s="458">
        <v>9.1609999999999997E-2</v>
      </c>
      <c r="Q102" s="458"/>
      <c r="R102" s="458"/>
      <c r="S102" s="458"/>
      <c r="T102" s="458"/>
      <c r="U102" s="458"/>
      <c r="V102" s="448" t="s">
        <v>420</v>
      </c>
      <c r="W102" s="448" t="s">
        <v>615</v>
      </c>
      <c r="X102" s="199" t="s">
        <v>587</v>
      </c>
      <c r="Y102" s="199" t="s">
        <v>239</v>
      </c>
      <c r="Z102" s="448" t="s">
        <v>619</v>
      </c>
      <c r="AA102" s="448"/>
      <c r="AB102" s="184"/>
    </row>
    <row r="103" spans="1:28" s="185" customFormat="1" ht="26">
      <c r="A103" s="116">
        <f>SUBTOTAL(3,$C$77:C103)</f>
        <v>24</v>
      </c>
      <c r="B103" s="180" t="s">
        <v>609</v>
      </c>
      <c r="C103" s="456" t="s">
        <v>15</v>
      </c>
      <c r="D103" s="457">
        <v>4.7E-2</v>
      </c>
      <c r="E103" s="457"/>
      <c r="F103" s="458">
        <v>4.7E-2</v>
      </c>
      <c r="G103" s="458"/>
      <c r="H103" s="458"/>
      <c r="I103" s="458"/>
      <c r="J103" s="458"/>
      <c r="K103" s="458"/>
      <c r="L103" s="458"/>
      <c r="M103" s="458"/>
      <c r="N103" s="458"/>
      <c r="O103" s="458"/>
      <c r="P103" s="458">
        <v>4.7E-2</v>
      </c>
      <c r="Q103" s="458"/>
      <c r="R103" s="458"/>
      <c r="S103" s="458"/>
      <c r="T103" s="458"/>
      <c r="U103" s="458"/>
      <c r="V103" s="448" t="s">
        <v>415</v>
      </c>
      <c r="W103" s="448" t="s">
        <v>616</v>
      </c>
      <c r="X103" s="199" t="s">
        <v>587</v>
      </c>
      <c r="Y103" s="199" t="s">
        <v>239</v>
      </c>
      <c r="Z103" s="448" t="s">
        <v>619</v>
      </c>
      <c r="AA103" s="448"/>
      <c r="AB103" s="184"/>
    </row>
    <row r="104" spans="1:28" s="185" customFormat="1" ht="26">
      <c r="A104" s="116">
        <f>SUBTOTAL(3,$C$77:C104)</f>
        <v>25</v>
      </c>
      <c r="B104" s="180" t="s">
        <v>611</v>
      </c>
      <c r="C104" s="456" t="s">
        <v>16</v>
      </c>
      <c r="D104" s="457">
        <v>5.3220000000000003E-2</v>
      </c>
      <c r="E104" s="457"/>
      <c r="F104" s="458">
        <v>5.3220000000000003E-2</v>
      </c>
      <c r="G104" s="458"/>
      <c r="H104" s="458"/>
      <c r="I104" s="458"/>
      <c r="J104" s="458"/>
      <c r="K104" s="458"/>
      <c r="L104" s="458"/>
      <c r="M104" s="458"/>
      <c r="N104" s="458">
        <v>5.3220000000000003E-2</v>
      </c>
      <c r="O104" s="458"/>
      <c r="P104" s="458"/>
      <c r="Q104" s="458"/>
      <c r="R104" s="458"/>
      <c r="S104" s="458"/>
      <c r="T104" s="458"/>
      <c r="U104" s="458"/>
      <c r="V104" s="448" t="s">
        <v>415</v>
      </c>
      <c r="W104" s="448" t="s">
        <v>617</v>
      </c>
      <c r="X104" s="199" t="s">
        <v>587</v>
      </c>
      <c r="Y104" s="199" t="s">
        <v>239</v>
      </c>
      <c r="Z104" s="448" t="s">
        <v>619</v>
      </c>
      <c r="AA104" s="448"/>
      <c r="AB104" s="184"/>
    </row>
    <row r="105" spans="1:28" s="164" customFormat="1" ht="13.5">
      <c r="A105" s="136" t="s">
        <v>328</v>
      </c>
      <c r="B105" s="445" t="s">
        <v>581</v>
      </c>
      <c r="C105" s="151"/>
      <c r="D105" s="160"/>
      <c r="E105" s="160"/>
      <c r="F105" s="161"/>
      <c r="G105" s="160"/>
      <c r="H105" s="160"/>
      <c r="I105" s="160"/>
      <c r="J105" s="160"/>
      <c r="K105" s="160"/>
      <c r="L105" s="160"/>
      <c r="M105" s="160"/>
      <c r="N105" s="160"/>
      <c r="O105" s="160"/>
      <c r="P105" s="160"/>
      <c r="Q105" s="160"/>
      <c r="R105" s="160"/>
      <c r="S105" s="160"/>
      <c r="T105" s="160"/>
      <c r="U105" s="160"/>
      <c r="V105" s="162"/>
      <c r="W105" s="163"/>
      <c r="X105" s="162"/>
      <c r="Y105" s="162"/>
      <c r="Z105" s="162"/>
      <c r="AA105" s="162"/>
      <c r="AB105" s="162"/>
    </row>
    <row r="106" spans="1:28" s="164" customFormat="1" ht="13.5">
      <c r="A106" s="136" t="s">
        <v>2</v>
      </c>
      <c r="B106" s="445" t="s">
        <v>579</v>
      </c>
      <c r="C106" s="151"/>
      <c r="D106" s="160"/>
      <c r="E106" s="160"/>
      <c r="F106" s="161"/>
      <c r="G106" s="160"/>
      <c r="H106" s="160"/>
      <c r="I106" s="160"/>
      <c r="J106" s="160"/>
      <c r="K106" s="160"/>
      <c r="L106" s="160"/>
      <c r="M106" s="160"/>
      <c r="N106" s="160"/>
      <c r="O106" s="160"/>
      <c r="P106" s="160"/>
      <c r="Q106" s="160"/>
      <c r="R106" s="160"/>
      <c r="S106" s="160"/>
      <c r="T106" s="160"/>
      <c r="U106" s="160"/>
      <c r="V106" s="162"/>
      <c r="W106" s="163"/>
      <c r="X106" s="162"/>
      <c r="Y106" s="162"/>
      <c r="Z106" s="162"/>
      <c r="AA106" s="162"/>
      <c r="AB106" s="162"/>
    </row>
    <row r="107" spans="1:28" s="122" customFormat="1" ht="39">
      <c r="A107" s="116">
        <f>SUBTOTAL(3,$C$107:C107)</f>
        <v>1</v>
      </c>
      <c r="B107" s="123" t="s">
        <v>558</v>
      </c>
      <c r="C107" s="128" t="s">
        <v>39</v>
      </c>
      <c r="D107" s="118">
        <v>4.9000000000000004</v>
      </c>
      <c r="E107" s="118">
        <v>2.87</v>
      </c>
      <c r="F107" s="119">
        <f>D107-E107</f>
        <v>2.0300000000000002</v>
      </c>
      <c r="G107" s="119">
        <v>2.0300000000000002</v>
      </c>
      <c r="H107" s="119"/>
      <c r="I107" s="119"/>
      <c r="J107" s="119"/>
      <c r="K107" s="119"/>
      <c r="L107" s="119"/>
      <c r="M107" s="119"/>
      <c r="N107" s="119"/>
      <c r="O107" s="119"/>
      <c r="P107" s="119"/>
      <c r="Q107" s="119"/>
      <c r="R107" s="119"/>
      <c r="S107" s="119"/>
      <c r="T107" s="119"/>
      <c r="U107" s="119"/>
      <c r="V107" s="120" t="s">
        <v>29</v>
      </c>
      <c r="W107" s="123" t="s">
        <v>358</v>
      </c>
      <c r="X107" s="120" t="s">
        <v>890</v>
      </c>
      <c r="Y107" s="120" t="s">
        <v>239</v>
      </c>
      <c r="Z107" s="120"/>
      <c r="AA107" s="120" t="s">
        <v>619</v>
      </c>
      <c r="AB107" s="120"/>
    </row>
    <row r="108" spans="1:28" s="122" customFormat="1" ht="39">
      <c r="A108" s="116">
        <f>SUBTOTAL(3,$C$107:C108)</f>
        <v>2</v>
      </c>
      <c r="B108" s="123" t="s">
        <v>558</v>
      </c>
      <c r="C108" s="128" t="s">
        <v>39</v>
      </c>
      <c r="D108" s="118">
        <v>4.5999999999999996</v>
      </c>
      <c r="E108" s="118">
        <v>3.89</v>
      </c>
      <c r="F108" s="119">
        <f>D108-E108</f>
        <v>0.70999999999999952</v>
      </c>
      <c r="G108" s="119">
        <v>0.70999999999999952</v>
      </c>
      <c r="H108" s="119"/>
      <c r="I108" s="119"/>
      <c r="J108" s="119"/>
      <c r="K108" s="119"/>
      <c r="L108" s="119"/>
      <c r="M108" s="119"/>
      <c r="N108" s="119"/>
      <c r="O108" s="119"/>
      <c r="P108" s="119"/>
      <c r="Q108" s="119"/>
      <c r="R108" s="119"/>
      <c r="S108" s="119"/>
      <c r="T108" s="119"/>
      <c r="U108" s="119"/>
      <c r="V108" s="120" t="s">
        <v>29</v>
      </c>
      <c r="W108" s="123" t="s">
        <v>359</v>
      </c>
      <c r="X108" s="120" t="s">
        <v>890</v>
      </c>
      <c r="Y108" s="120" t="s">
        <v>239</v>
      </c>
      <c r="Z108" s="120"/>
      <c r="AA108" s="120" t="s">
        <v>619</v>
      </c>
      <c r="AB108" s="120"/>
    </row>
    <row r="109" spans="1:28" s="122" customFormat="1">
      <c r="A109" s="116">
        <f>SUBTOTAL(3,$C$107:C109)</f>
        <v>3</v>
      </c>
      <c r="B109" s="123" t="s">
        <v>559</v>
      </c>
      <c r="C109" s="118" t="s">
        <v>39</v>
      </c>
      <c r="D109" s="118">
        <v>2.48</v>
      </c>
      <c r="E109" s="118"/>
      <c r="F109" s="119">
        <f t="shared" ref="F109:F115" si="12">SUM(G109:U109)</f>
        <v>2.48</v>
      </c>
      <c r="G109" s="119">
        <v>2.48</v>
      </c>
      <c r="H109" s="119"/>
      <c r="I109" s="119"/>
      <c r="J109" s="119"/>
      <c r="K109" s="119"/>
      <c r="L109" s="119"/>
      <c r="M109" s="119"/>
      <c r="N109" s="119"/>
      <c r="O109" s="119"/>
      <c r="P109" s="119"/>
      <c r="Q109" s="119"/>
      <c r="R109" s="119"/>
      <c r="S109" s="119"/>
      <c r="T109" s="119"/>
      <c r="U109" s="119"/>
      <c r="V109" s="120" t="s">
        <v>26</v>
      </c>
      <c r="W109" s="123" t="s">
        <v>89</v>
      </c>
      <c r="X109" s="120" t="s">
        <v>890</v>
      </c>
      <c r="Y109" s="120" t="s">
        <v>239</v>
      </c>
      <c r="Z109" s="120"/>
      <c r="AA109" s="120" t="s">
        <v>619</v>
      </c>
      <c r="AB109" s="120"/>
    </row>
    <row r="110" spans="1:28" s="122" customFormat="1" ht="26">
      <c r="A110" s="116">
        <f>SUBTOTAL(3,$C$107:C110)</f>
        <v>4</v>
      </c>
      <c r="B110" s="165" t="s">
        <v>560</v>
      </c>
      <c r="C110" s="126" t="s">
        <v>39</v>
      </c>
      <c r="D110" s="118">
        <f t="shared" ref="D110:D115" si="13">SUM(E110:F110)</f>
        <v>4.8624000000000001</v>
      </c>
      <c r="E110" s="118"/>
      <c r="F110" s="119">
        <f t="shared" si="12"/>
        <v>4.8624000000000001</v>
      </c>
      <c r="G110" s="119">
        <f>48624/10000</f>
        <v>4.8624000000000001</v>
      </c>
      <c r="H110" s="119"/>
      <c r="I110" s="119"/>
      <c r="J110" s="119"/>
      <c r="K110" s="119"/>
      <c r="L110" s="119"/>
      <c r="M110" s="119"/>
      <c r="N110" s="119"/>
      <c r="O110" s="119"/>
      <c r="P110" s="119"/>
      <c r="Q110" s="119"/>
      <c r="R110" s="119"/>
      <c r="S110" s="119"/>
      <c r="T110" s="119"/>
      <c r="U110" s="119"/>
      <c r="V110" s="166" t="s">
        <v>26</v>
      </c>
      <c r="W110" s="123" t="s">
        <v>160</v>
      </c>
      <c r="X110" s="120" t="s">
        <v>890</v>
      </c>
      <c r="Y110" s="120" t="s">
        <v>239</v>
      </c>
      <c r="Z110" s="120"/>
      <c r="AA110" s="120" t="s">
        <v>619</v>
      </c>
      <c r="AB110" s="120"/>
    </row>
    <row r="111" spans="1:28" s="122" customFormat="1">
      <c r="A111" s="116">
        <f>SUBTOTAL(3,$C$107:C111)</f>
        <v>5</v>
      </c>
      <c r="B111" s="165" t="s">
        <v>560</v>
      </c>
      <c r="C111" s="126" t="s">
        <v>39</v>
      </c>
      <c r="D111" s="118">
        <f t="shared" si="13"/>
        <v>1</v>
      </c>
      <c r="E111" s="118"/>
      <c r="F111" s="119">
        <f t="shared" si="12"/>
        <v>1</v>
      </c>
      <c r="G111" s="119">
        <v>1</v>
      </c>
      <c r="H111" s="119"/>
      <c r="I111" s="119"/>
      <c r="J111" s="119"/>
      <c r="K111" s="119"/>
      <c r="L111" s="119"/>
      <c r="M111" s="119"/>
      <c r="N111" s="119"/>
      <c r="O111" s="119"/>
      <c r="P111" s="119"/>
      <c r="Q111" s="119"/>
      <c r="R111" s="119"/>
      <c r="S111" s="119"/>
      <c r="T111" s="119"/>
      <c r="U111" s="119"/>
      <c r="V111" s="166" t="s">
        <v>26</v>
      </c>
      <c r="W111" s="123" t="s">
        <v>152</v>
      </c>
      <c r="X111" s="120" t="s">
        <v>890</v>
      </c>
      <c r="Y111" s="120" t="s">
        <v>239</v>
      </c>
      <c r="Z111" s="120"/>
      <c r="AA111" s="120" t="s">
        <v>619</v>
      </c>
      <c r="AB111" s="120"/>
    </row>
    <row r="112" spans="1:28" s="122" customFormat="1">
      <c r="A112" s="116">
        <f>SUBTOTAL(3,$C$107:C112)</f>
        <v>6</v>
      </c>
      <c r="B112" s="165" t="s">
        <v>560</v>
      </c>
      <c r="C112" s="126" t="s">
        <v>39</v>
      </c>
      <c r="D112" s="118">
        <f t="shared" si="13"/>
        <v>1.6762999999999999</v>
      </c>
      <c r="E112" s="118"/>
      <c r="F112" s="119">
        <f t="shared" si="12"/>
        <v>1.6762999999999999</v>
      </c>
      <c r="G112" s="119">
        <f>16763/10000</f>
        <v>1.6762999999999999</v>
      </c>
      <c r="H112" s="119"/>
      <c r="I112" s="119"/>
      <c r="J112" s="119"/>
      <c r="K112" s="119"/>
      <c r="L112" s="119"/>
      <c r="M112" s="119"/>
      <c r="N112" s="119"/>
      <c r="O112" s="119"/>
      <c r="P112" s="119"/>
      <c r="Q112" s="119"/>
      <c r="R112" s="119"/>
      <c r="S112" s="119"/>
      <c r="T112" s="119"/>
      <c r="U112" s="119"/>
      <c r="V112" s="166" t="s">
        <v>26</v>
      </c>
      <c r="W112" s="123" t="s">
        <v>154</v>
      </c>
      <c r="X112" s="120" t="s">
        <v>890</v>
      </c>
      <c r="Y112" s="120" t="s">
        <v>239</v>
      </c>
      <c r="Z112" s="120"/>
      <c r="AA112" s="120" t="s">
        <v>619</v>
      </c>
      <c r="AB112" s="120"/>
    </row>
    <row r="113" spans="1:28" s="122" customFormat="1" ht="26">
      <c r="A113" s="116">
        <f>SUBTOTAL(3,$C$107:C113)</f>
        <v>7</v>
      </c>
      <c r="B113" s="165" t="s">
        <v>560</v>
      </c>
      <c r="C113" s="126" t="s">
        <v>39</v>
      </c>
      <c r="D113" s="118">
        <f t="shared" si="13"/>
        <v>3</v>
      </c>
      <c r="E113" s="118"/>
      <c r="F113" s="119">
        <f t="shared" si="12"/>
        <v>3</v>
      </c>
      <c r="G113" s="119">
        <v>3</v>
      </c>
      <c r="H113" s="119"/>
      <c r="I113" s="119"/>
      <c r="J113" s="119"/>
      <c r="K113" s="119"/>
      <c r="L113" s="119"/>
      <c r="M113" s="119"/>
      <c r="N113" s="119"/>
      <c r="O113" s="119"/>
      <c r="P113" s="119"/>
      <c r="Q113" s="119"/>
      <c r="R113" s="119"/>
      <c r="S113" s="119"/>
      <c r="T113" s="119"/>
      <c r="U113" s="119"/>
      <c r="V113" s="166" t="s">
        <v>26</v>
      </c>
      <c r="W113" s="123" t="s">
        <v>161</v>
      </c>
      <c r="X113" s="120" t="s">
        <v>890</v>
      </c>
      <c r="Y113" s="120" t="s">
        <v>239</v>
      </c>
      <c r="Z113" s="120"/>
      <c r="AA113" s="120" t="s">
        <v>619</v>
      </c>
      <c r="AB113" s="120"/>
    </row>
    <row r="114" spans="1:28" s="122" customFormat="1">
      <c r="A114" s="116">
        <f>SUBTOTAL(3,$C$107:C114)</f>
        <v>8</v>
      </c>
      <c r="B114" s="165" t="s">
        <v>560</v>
      </c>
      <c r="C114" s="126" t="s">
        <v>39</v>
      </c>
      <c r="D114" s="118">
        <f t="shared" si="13"/>
        <v>0.51749999999999996</v>
      </c>
      <c r="E114" s="118"/>
      <c r="F114" s="119">
        <f t="shared" si="12"/>
        <v>0.51749999999999996</v>
      </c>
      <c r="G114" s="119">
        <f>5175/10000</f>
        <v>0.51749999999999996</v>
      </c>
      <c r="H114" s="119"/>
      <c r="I114" s="119"/>
      <c r="J114" s="119"/>
      <c r="K114" s="119"/>
      <c r="L114" s="119"/>
      <c r="M114" s="119"/>
      <c r="N114" s="119"/>
      <c r="O114" s="119"/>
      <c r="P114" s="119"/>
      <c r="Q114" s="119"/>
      <c r="R114" s="119"/>
      <c r="S114" s="119"/>
      <c r="T114" s="119"/>
      <c r="U114" s="119"/>
      <c r="V114" s="166" t="s">
        <v>26</v>
      </c>
      <c r="W114" s="123" t="s">
        <v>157</v>
      </c>
      <c r="X114" s="120" t="s">
        <v>890</v>
      </c>
      <c r="Y114" s="120" t="s">
        <v>239</v>
      </c>
      <c r="Z114" s="120"/>
      <c r="AA114" s="120" t="s">
        <v>619</v>
      </c>
      <c r="AB114" s="120"/>
    </row>
    <row r="115" spans="1:28" s="122" customFormat="1" ht="26">
      <c r="A115" s="116">
        <f>SUBTOTAL(3,$C$107:C115)</f>
        <v>9</v>
      </c>
      <c r="B115" s="165" t="s">
        <v>560</v>
      </c>
      <c r="C115" s="126" t="s">
        <v>39</v>
      </c>
      <c r="D115" s="118">
        <f t="shared" si="13"/>
        <v>3.5011999999999999</v>
      </c>
      <c r="E115" s="118"/>
      <c r="F115" s="119">
        <f t="shared" si="12"/>
        <v>3.5011999999999999</v>
      </c>
      <c r="G115" s="119">
        <f>35012/10000</f>
        <v>3.5011999999999999</v>
      </c>
      <c r="H115" s="119"/>
      <c r="I115" s="119"/>
      <c r="J115" s="119"/>
      <c r="K115" s="119"/>
      <c r="L115" s="119"/>
      <c r="M115" s="119"/>
      <c r="N115" s="119"/>
      <c r="O115" s="119"/>
      <c r="P115" s="119"/>
      <c r="Q115" s="119"/>
      <c r="R115" s="119"/>
      <c r="S115" s="119"/>
      <c r="T115" s="119"/>
      <c r="U115" s="119"/>
      <c r="V115" s="166" t="s">
        <v>26</v>
      </c>
      <c r="W115" s="123" t="s">
        <v>159</v>
      </c>
      <c r="X115" s="120" t="s">
        <v>890</v>
      </c>
      <c r="Y115" s="120" t="s">
        <v>239</v>
      </c>
      <c r="Z115" s="120"/>
      <c r="AA115" s="120" t="s">
        <v>619</v>
      </c>
      <c r="AB115" s="120"/>
    </row>
    <row r="116" spans="1:28" s="122" customFormat="1">
      <c r="A116" s="116">
        <f>SUBTOTAL(3,$C$107:C116)</f>
        <v>10</v>
      </c>
      <c r="B116" s="123" t="s">
        <v>558</v>
      </c>
      <c r="C116" s="128" t="s">
        <v>39</v>
      </c>
      <c r="D116" s="118">
        <v>0.55000000000000004</v>
      </c>
      <c r="E116" s="118"/>
      <c r="F116" s="119">
        <v>0.55000000000000004</v>
      </c>
      <c r="G116" s="119">
        <v>0.55000000000000004</v>
      </c>
      <c r="H116" s="119"/>
      <c r="I116" s="119"/>
      <c r="J116" s="119"/>
      <c r="K116" s="119"/>
      <c r="L116" s="119"/>
      <c r="M116" s="119"/>
      <c r="N116" s="119"/>
      <c r="O116" s="119"/>
      <c r="P116" s="119"/>
      <c r="Q116" s="119"/>
      <c r="R116" s="119"/>
      <c r="S116" s="119"/>
      <c r="T116" s="119"/>
      <c r="U116" s="119"/>
      <c r="V116" s="120" t="s">
        <v>26</v>
      </c>
      <c r="W116" s="123" t="s">
        <v>209</v>
      </c>
      <c r="X116" s="120" t="s">
        <v>890</v>
      </c>
      <c r="Y116" s="120" t="s">
        <v>239</v>
      </c>
      <c r="Z116" s="120"/>
      <c r="AA116" s="120" t="s">
        <v>619</v>
      </c>
      <c r="AB116" s="120"/>
    </row>
    <row r="117" spans="1:28" s="122" customFormat="1" ht="26">
      <c r="A117" s="116">
        <f>SUBTOTAL(3,$C$107:C117)</f>
        <v>11</v>
      </c>
      <c r="B117" s="123" t="s">
        <v>558</v>
      </c>
      <c r="C117" s="128" t="s">
        <v>39</v>
      </c>
      <c r="D117" s="118">
        <v>2.5</v>
      </c>
      <c r="E117" s="118"/>
      <c r="F117" s="119">
        <v>2.5</v>
      </c>
      <c r="G117" s="119">
        <v>2.5</v>
      </c>
      <c r="H117" s="119"/>
      <c r="I117" s="119"/>
      <c r="J117" s="119"/>
      <c r="K117" s="119"/>
      <c r="L117" s="119"/>
      <c r="M117" s="119"/>
      <c r="N117" s="119"/>
      <c r="O117" s="119"/>
      <c r="P117" s="119"/>
      <c r="Q117" s="119"/>
      <c r="R117" s="119"/>
      <c r="S117" s="119"/>
      <c r="T117" s="119"/>
      <c r="U117" s="119"/>
      <c r="V117" s="120" t="s">
        <v>26</v>
      </c>
      <c r="W117" s="123" t="s">
        <v>211</v>
      </c>
      <c r="X117" s="120" t="s">
        <v>890</v>
      </c>
      <c r="Y117" s="120" t="s">
        <v>239</v>
      </c>
      <c r="Z117" s="120"/>
      <c r="AA117" s="120" t="s">
        <v>619</v>
      </c>
      <c r="AB117" s="120"/>
    </row>
    <row r="118" spans="1:28" s="122" customFormat="1" ht="26">
      <c r="A118" s="116">
        <f>SUBTOTAL(3,$C$107:C118)</f>
        <v>12</v>
      </c>
      <c r="B118" s="123" t="s">
        <v>558</v>
      </c>
      <c r="C118" s="128" t="s">
        <v>39</v>
      </c>
      <c r="D118" s="118">
        <v>1.01</v>
      </c>
      <c r="E118" s="118"/>
      <c r="F118" s="119">
        <v>1.01</v>
      </c>
      <c r="G118" s="119">
        <v>1.01</v>
      </c>
      <c r="H118" s="119"/>
      <c r="I118" s="119"/>
      <c r="J118" s="119"/>
      <c r="K118" s="119"/>
      <c r="L118" s="119"/>
      <c r="M118" s="119"/>
      <c r="N118" s="119"/>
      <c r="O118" s="119"/>
      <c r="P118" s="119"/>
      <c r="Q118" s="119"/>
      <c r="R118" s="119"/>
      <c r="S118" s="119"/>
      <c r="T118" s="119"/>
      <c r="U118" s="119"/>
      <c r="V118" s="120" t="s">
        <v>26</v>
      </c>
      <c r="W118" s="123" t="s">
        <v>213</v>
      </c>
      <c r="X118" s="120" t="s">
        <v>890</v>
      </c>
      <c r="Y118" s="120" t="s">
        <v>239</v>
      </c>
      <c r="Z118" s="120"/>
      <c r="AA118" s="120" t="s">
        <v>619</v>
      </c>
      <c r="AB118" s="120"/>
    </row>
    <row r="119" spans="1:28" s="122" customFormat="1" ht="26">
      <c r="A119" s="116">
        <f>SUBTOTAL(3,$C$107:C119)</f>
        <v>13</v>
      </c>
      <c r="B119" s="123" t="s">
        <v>558</v>
      </c>
      <c r="C119" s="128" t="s">
        <v>39</v>
      </c>
      <c r="D119" s="118">
        <v>0.85</v>
      </c>
      <c r="E119" s="118"/>
      <c r="F119" s="119">
        <v>0.85</v>
      </c>
      <c r="G119" s="119">
        <v>0.85</v>
      </c>
      <c r="H119" s="119"/>
      <c r="I119" s="119"/>
      <c r="J119" s="119"/>
      <c r="K119" s="119"/>
      <c r="L119" s="119"/>
      <c r="M119" s="119"/>
      <c r="N119" s="119"/>
      <c r="O119" s="119"/>
      <c r="P119" s="119"/>
      <c r="Q119" s="119"/>
      <c r="R119" s="119"/>
      <c r="S119" s="119"/>
      <c r="T119" s="119"/>
      <c r="U119" s="119"/>
      <c r="V119" s="120" t="s">
        <v>26</v>
      </c>
      <c r="W119" s="123" t="s">
        <v>215</v>
      </c>
      <c r="X119" s="120" t="s">
        <v>890</v>
      </c>
      <c r="Y119" s="120" t="s">
        <v>239</v>
      </c>
      <c r="Z119" s="120"/>
      <c r="AA119" s="120" t="s">
        <v>619</v>
      </c>
      <c r="AB119" s="120"/>
    </row>
    <row r="120" spans="1:28" s="127" customFormat="1" ht="26">
      <c r="A120" s="116">
        <f>SUBTOTAL(3,$C$107:C120)</f>
        <v>14</v>
      </c>
      <c r="B120" s="123" t="s">
        <v>300</v>
      </c>
      <c r="C120" s="126" t="s">
        <v>34</v>
      </c>
      <c r="D120" s="118">
        <v>9.7654399999999999</v>
      </c>
      <c r="E120" s="118"/>
      <c r="F120" s="119">
        <v>9.7654399999999999</v>
      </c>
      <c r="G120" s="119"/>
      <c r="H120" s="119"/>
      <c r="I120" s="119"/>
      <c r="J120" s="119"/>
      <c r="K120" s="119">
        <v>9.7654399999999999</v>
      </c>
      <c r="L120" s="119"/>
      <c r="M120" s="119"/>
      <c r="N120" s="119"/>
      <c r="O120" s="119"/>
      <c r="P120" s="119"/>
      <c r="Q120" s="119"/>
      <c r="R120" s="119"/>
      <c r="S120" s="119"/>
      <c r="T120" s="119"/>
      <c r="U120" s="119"/>
      <c r="V120" s="120" t="s">
        <v>31</v>
      </c>
      <c r="W120" s="120" t="s">
        <v>71</v>
      </c>
      <c r="X120" s="120" t="s">
        <v>890</v>
      </c>
      <c r="Y120" s="120" t="s">
        <v>239</v>
      </c>
      <c r="Z120" s="120"/>
      <c r="AA120" s="120" t="s">
        <v>430</v>
      </c>
      <c r="AB120" s="120"/>
    </row>
    <row r="121" spans="1:28" s="127" customFormat="1" ht="26">
      <c r="A121" s="116">
        <f>SUBTOTAL(3,$C$107:C121)</f>
        <v>15</v>
      </c>
      <c r="B121" s="123" t="s">
        <v>301</v>
      </c>
      <c r="C121" s="126" t="s">
        <v>34</v>
      </c>
      <c r="D121" s="118">
        <v>15</v>
      </c>
      <c r="E121" s="118"/>
      <c r="F121" s="119">
        <v>15</v>
      </c>
      <c r="G121" s="119">
        <v>15</v>
      </c>
      <c r="H121" s="119"/>
      <c r="I121" s="119"/>
      <c r="J121" s="119"/>
      <c r="K121" s="119"/>
      <c r="L121" s="119"/>
      <c r="M121" s="119"/>
      <c r="N121" s="119"/>
      <c r="O121" s="119"/>
      <c r="P121" s="119"/>
      <c r="Q121" s="119"/>
      <c r="R121" s="119"/>
      <c r="S121" s="119"/>
      <c r="T121" s="119"/>
      <c r="U121" s="119"/>
      <c r="V121" s="120" t="s">
        <v>30</v>
      </c>
      <c r="W121" s="120"/>
      <c r="X121" s="120" t="s">
        <v>890</v>
      </c>
      <c r="Y121" s="120" t="s">
        <v>239</v>
      </c>
      <c r="Z121" s="120"/>
      <c r="AA121" s="120" t="s">
        <v>430</v>
      </c>
      <c r="AB121" s="120"/>
    </row>
    <row r="122" spans="1:28" s="127" customFormat="1" ht="26">
      <c r="A122" s="116">
        <f>SUBTOTAL(3,$C$107:C122)</f>
        <v>16</v>
      </c>
      <c r="B122" s="123" t="s">
        <v>558</v>
      </c>
      <c r="C122" s="126" t="s">
        <v>39</v>
      </c>
      <c r="D122" s="118">
        <v>6.52</v>
      </c>
      <c r="E122" s="118"/>
      <c r="F122" s="167">
        <v>6.5227000000000004</v>
      </c>
      <c r="G122" s="167">
        <v>6.52</v>
      </c>
      <c r="H122" s="167"/>
      <c r="I122" s="167"/>
      <c r="J122" s="167"/>
      <c r="K122" s="167"/>
      <c r="L122" s="167"/>
      <c r="M122" s="167"/>
      <c r="N122" s="167"/>
      <c r="O122" s="167"/>
      <c r="P122" s="167"/>
      <c r="Q122" s="167"/>
      <c r="R122" s="167"/>
      <c r="S122" s="167"/>
      <c r="T122" s="167"/>
      <c r="U122" s="167"/>
      <c r="V122" s="124" t="s">
        <v>31</v>
      </c>
      <c r="W122" s="120" t="s">
        <v>313</v>
      </c>
      <c r="X122" s="120" t="s">
        <v>890</v>
      </c>
      <c r="Y122" s="120" t="s">
        <v>239</v>
      </c>
      <c r="Z122" s="120"/>
      <c r="AA122" s="120" t="s">
        <v>619</v>
      </c>
      <c r="AB122" s="120"/>
    </row>
    <row r="123" spans="1:28" s="127" customFormat="1" ht="26">
      <c r="A123" s="116">
        <f>SUBTOTAL(3,$C$107:C123)</f>
        <v>17</v>
      </c>
      <c r="B123" s="125" t="s">
        <v>266</v>
      </c>
      <c r="C123" s="128" t="s">
        <v>188</v>
      </c>
      <c r="D123" s="118">
        <v>0.1</v>
      </c>
      <c r="E123" s="118"/>
      <c r="F123" s="119">
        <v>0.1</v>
      </c>
      <c r="G123" s="119">
        <v>0.1</v>
      </c>
      <c r="H123" s="119"/>
      <c r="I123" s="119"/>
      <c r="J123" s="119"/>
      <c r="K123" s="119"/>
      <c r="L123" s="119"/>
      <c r="M123" s="119"/>
      <c r="N123" s="119"/>
      <c r="O123" s="119"/>
      <c r="P123" s="119"/>
      <c r="Q123" s="119"/>
      <c r="R123" s="119"/>
      <c r="S123" s="119"/>
      <c r="T123" s="119"/>
      <c r="U123" s="119"/>
      <c r="V123" s="120" t="s">
        <v>29</v>
      </c>
      <c r="W123" s="120" t="s">
        <v>319</v>
      </c>
      <c r="X123" s="120" t="s">
        <v>587</v>
      </c>
      <c r="Y123" s="120" t="s">
        <v>239</v>
      </c>
      <c r="Z123" s="120" t="s">
        <v>430</v>
      </c>
      <c r="AA123" s="120"/>
      <c r="AB123" s="120"/>
    </row>
    <row r="124" spans="1:28" s="127" customFormat="1">
      <c r="A124" s="116">
        <f>SUBTOTAL(3,$C$107:C124)</f>
        <v>18</v>
      </c>
      <c r="B124" s="123" t="s">
        <v>561</v>
      </c>
      <c r="C124" s="128" t="s">
        <v>34</v>
      </c>
      <c r="D124" s="118">
        <f>(1972.2+4901.5)/10000</f>
        <v>0.68737000000000004</v>
      </c>
      <c r="E124" s="118"/>
      <c r="F124" s="119">
        <v>0.69</v>
      </c>
      <c r="G124" s="119">
        <v>0.69</v>
      </c>
      <c r="H124" s="119"/>
      <c r="I124" s="119"/>
      <c r="J124" s="119"/>
      <c r="K124" s="119"/>
      <c r="L124" s="119"/>
      <c r="M124" s="119"/>
      <c r="N124" s="119"/>
      <c r="O124" s="119"/>
      <c r="P124" s="119"/>
      <c r="Q124" s="119"/>
      <c r="R124" s="119"/>
      <c r="S124" s="119"/>
      <c r="T124" s="119"/>
      <c r="U124" s="119"/>
      <c r="V124" s="120" t="s">
        <v>30</v>
      </c>
      <c r="W124" s="120" t="s">
        <v>538</v>
      </c>
      <c r="X124" s="120" t="s">
        <v>587</v>
      </c>
      <c r="Y124" s="120" t="s">
        <v>239</v>
      </c>
      <c r="Z124" s="120" t="s">
        <v>430</v>
      </c>
      <c r="AA124" s="120"/>
      <c r="AB124" s="120"/>
    </row>
    <row r="125" spans="1:28" s="127" customFormat="1">
      <c r="A125" s="157" t="s">
        <v>3</v>
      </c>
      <c r="B125" s="447" t="s">
        <v>580</v>
      </c>
      <c r="C125" s="128"/>
      <c r="D125" s="118"/>
      <c r="E125" s="118"/>
      <c r="F125" s="119"/>
      <c r="G125" s="119"/>
      <c r="H125" s="119"/>
      <c r="I125" s="119"/>
      <c r="J125" s="119"/>
      <c r="K125" s="119"/>
      <c r="L125" s="119"/>
      <c r="M125" s="119"/>
      <c r="N125" s="119"/>
      <c r="O125" s="119"/>
      <c r="P125" s="119"/>
      <c r="Q125" s="119"/>
      <c r="R125" s="119"/>
      <c r="S125" s="119"/>
      <c r="T125" s="119"/>
      <c r="U125" s="119"/>
      <c r="V125" s="120"/>
      <c r="W125" s="120"/>
      <c r="X125" s="120"/>
      <c r="Y125" s="120"/>
      <c r="Z125" s="120"/>
      <c r="AA125" s="120"/>
      <c r="AB125" s="120"/>
    </row>
    <row r="126" spans="1:28" s="127" customFormat="1" ht="26">
      <c r="A126" s="116">
        <f>SUBTOTAL(3,$C$107:C126)</f>
        <v>19</v>
      </c>
      <c r="B126" s="125" t="s">
        <v>564</v>
      </c>
      <c r="C126" s="128" t="s">
        <v>188</v>
      </c>
      <c r="D126" s="118">
        <v>4.5999999999999996</v>
      </c>
      <c r="E126" s="118"/>
      <c r="F126" s="119">
        <v>4.5999999999999996</v>
      </c>
      <c r="G126" s="119">
        <v>4.5999999999999996</v>
      </c>
      <c r="H126" s="119"/>
      <c r="I126" s="119"/>
      <c r="J126" s="119"/>
      <c r="K126" s="119"/>
      <c r="L126" s="119"/>
      <c r="M126" s="119"/>
      <c r="N126" s="119"/>
      <c r="O126" s="119"/>
      <c r="P126" s="119"/>
      <c r="Q126" s="119"/>
      <c r="R126" s="119"/>
      <c r="S126" s="119"/>
      <c r="T126" s="119"/>
      <c r="U126" s="119"/>
      <c r="V126" s="120" t="s">
        <v>29</v>
      </c>
      <c r="W126" s="120" t="s">
        <v>562</v>
      </c>
      <c r="X126" s="120" t="s">
        <v>587</v>
      </c>
      <c r="Y126" s="120" t="s">
        <v>239</v>
      </c>
      <c r="Z126" s="120" t="s">
        <v>430</v>
      </c>
      <c r="AA126" s="120"/>
      <c r="AB126" s="120"/>
    </row>
    <row r="127" spans="1:28" s="127" customFormat="1" ht="26">
      <c r="A127" s="116">
        <f>SUBTOTAL(3,$C$107:C127)</f>
        <v>20</v>
      </c>
      <c r="B127" s="125" t="s">
        <v>565</v>
      </c>
      <c r="C127" s="128" t="s">
        <v>188</v>
      </c>
      <c r="D127" s="118">
        <v>4.3</v>
      </c>
      <c r="E127" s="118"/>
      <c r="F127" s="119">
        <v>4.3</v>
      </c>
      <c r="G127" s="119">
        <v>4.3</v>
      </c>
      <c r="H127" s="119"/>
      <c r="I127" s="119"/>
      <c r="J127" s="119"/>
      <c r="K127" s="119"/>
      <c r="L127" s="119"/>
      <c r="M127" s="119"/>
      <c r="N127" s="119"/>
      <c r="O127" s="119"/>
      <c r="P127" s="119"/>
      <c r="Q127" s="119"/>
      <c r="R127" s="119"/>
      <c r="S127" s="119"/>
      <c r="T127" s="119"/>
      <c r="U127" s="119"/>
      <c r="V127" s="120" t="s">
        <v>29</v>
      </c>
      <c r="W127" s="120" t="s">
        <v>563</v>
      </c>
      <c r="X127" s="120" t="s">
        <v>587</v>
      </c>
      <c r="Y127" s="120" t="s">
        <v>239</v>
      </c>
      <c r="Z127" s="120" t="s">
        <v>430</v>
      </c>
      <c r="AA127" s="120"/>
      <c r="AB127" s="120"/>
    </row>
    <row r="128" spans="1:28" s="127" customFormat="1" ht="39">
      <c r="A128" s="116">
        <f>SUBTOTAL(3,$C$107:C128)</f>
        <v>21</v>
      </c>
      <c r="B128" s="123" t="s">
        <v>558</v>
      </c>
      <c r="C128" s="128" t="s">
        <v>39</v>
      </c>
      <c r="D128" s="118">
        <f>E128+F128</f>
        <v>19.628489999999999</v>
      </c>
      <c r="E128" s="119">
        <f>129484.9/10000</f>
        <v>12.94849</v>
      </c>
      <c r="F128" s="119">
        <v>6.68</v>
      </c>
      <c r="G128" s="119">
        <v>6.68</v>
      </c>
      <c r="H128" s="119"/>
      <c r="I128" s="119"/>
      <c r="J128" s="119"/>
      <c r="K128" s="119"/>
      <c r="L128" s="119"/>
      <c r="M128" s="119"/>
      <c r="N128" s="119"/>
      <c r="O128" s="119"/>
      <c r="P128" s="119"/>
      <c r="Q128" s="119"/>
      <c r="R128" s="119"/>
      <c r="S128" s="119"/>
      <c r="T128" s="119"/>
      <c r="U128" s="119"/>
      <c r="V128" s="120" t="s">
        <v>26</v>
      </c>
      <c r="W128" s="120" t="s">
        <v>582</v>
      </c>
      <c r="X128" s="120" t="s">
        <v>587</v>
      </c>
      <c r="Y128" s="120" t="s">
        <v>239</v>
      </c>
      <c r="Z128" s="120" t="s">
        <v>430</v>
      </c>
      <c r="AA128" s="120"/>
      <c r="AB128" s="120"/>
    </row>
    <row r="129" spans="1:28" s="122" customFormat="1">
      <c r="A129" s="136" t="s">
        <v>329</v>
      </c>
      <c r="B129" s="445" t="s">
        <v>575</v>
      </c>
      <c r="C129" s="128"/>
      <c r="D129" s="144"/>
      <c r="E129" s="118"/>
      <c r="F129" s="119"/>
      <c r="G129" s="143"/>
      <c r="H129" s="119"/>
      <c r="I129" s="119"/>
      <c r="J129" s="119"/>
      <c r="K129" s="119"/>
      <c r="L129" s="119"/>
      <c r="M129" s="119"/>
      <c r="N129" s="119"/>
      <c r="O129" s="119"/>
      <c r="P129" s="119"/>
      <c r="Q129" s="119"/>
      <c r="R129" s="119"/>
      <c r="S129" s="119"/>
      <c r="T129" s="119"/>
      <c r="U129" s="119"/>
      <c r="V129" s="120"/>
      <c r="W129" s="123"/>
      <c r="X129" s="120"/>
      <c r="Y129" s="120"/>
      <c r="Z129" s="120"/>
      <c r="AA129" s="120"/>
      <c r="AB129" s="120"/>
    </row>
    <row r="130" spans="1:28" s="122" customFormat="1" ht="13.5">
      <c r="A130" s="136" t="s">
        <v>2</v>
      </c>
      <c r="B130" s="445" t="s">
        <v>549</v>
      </c>
      <c r="C130" s="126"/>
      <c r="D130" s="138"/>
      <c r="E130" s="138"/>
      <c r="F130" s="139"/>
      <c r="G130" s="119"/>
      <c r="H130" s="119"/>
      <c r="I130" s="119"/>
      <c r="J130" s="119"/>
      <c r="K130" s="119"/>
      <c r="L130" s="119"/>
      <c r="M130" s="119"/>
      <c r="N130" s="119"/>
      <c r="O130" s="119"/>
      <c r="P130" s="119"/>
      <c r="Q130" s="119"/>
      <c r="R130" s="119"/>
      <c r="S130" s="119"/>
      <c r="T130" s="119"/>
      <c r="U130" s="119"/>
      <c r="V130" s="120"/>
      <c r="W130" s="123"/>
      <c r="X130" s="120"/>
      <c r="Y130" s="120"/>
      <c r="Z130" s="120"/>
      <c r="AA130" s="120"/>
      <c r="AB130" s="120"/>
    </row>
    <row r="131" spans="1:28" s="122" customFormat="1" ht="26">
      <c r="A131" s="116">
        <f>SUBTOTAL(3,$C$131:C131)</f>
        <v>1</v>
      </c>
      <c r="B131" s="146" t="s">
        <v>286</v>
      </c>
      <c r="C131" s="126" t="s">
        <v>9</v>
      </c>
      <c r="D131" s="118">
        <v>18.850000000000001</v>
      </c>
      <c r="E131" s="118"/>
      <c r="F131" s="119">
        <f>SUM(G131:U131)</f>
        <v>18.850000000000001</v>
      </c>
      <c r="G131" s="119"/>
      <c r="H131" s="119"/>
      <c r="I131" s="119"/>
      <c r="J131" s="119"/>
      <c r="K131" s="119"/>
      <c r="L131" s="119"/>
      <c r="M131" s="119"/>
      <c r="N131" s="119"/>
      <c r="O131" s="119"/>
      <c r="P131" s="119"/>
      <c r="Q131" s="119"/>
      <c r="R131" s="119"/>
      <c r="S131" s="119"/>
      <c r="T131" s="119"/>
      <c r="U131" s="119">
        <v>18.850000000000001</v>
      </c>
      <c r="V131" s="124" t="s">
        <v>29</v>
      </c>
      <c r="W131" s="123" t="s">
        <v>134</v>
      </c>
      <c r="X131" s="120" t="s">
        <v>894</v>
      </c>
      <c r="Y131" s="120" t="s">
        <v>250</v>
      </c>
      <c r="Z131" s="120"/>
      <c r="AA131" s="120"/>
      <c r="AB131" s="120" t="s">
        <v>430</v>
      </c>
    </row>
    <row r="132" spans="1:28" s="122" customFormat="1" ht="26">
      <c r="A132" s="116">
        <f>SUBTOTAL(3,$C$131:C132)</f>
        <v>2</v>
      </c>
      <c r="B132" s="146" t="s">
        <v>92</v>
      </c>
      <c r="C132" s="126" t="s">
        <v>98</v>
      </c>
      <c r="D132" s="118">
        <v>18.11</v>
      </c>
      <c r="E132" s="118">
        <v>7.48</v>
      </c>
      <c r="F132" s="167">
        <f>SUM(G132:U132)</f>
        <v>10.63</v>
      </c>
      <c r="G132" s="119"/>
      <c r="H132" s="119"/>
      <c r="I132" s="119"/>
      <c r="J132" s="119"/>
      <c r="K132" s="119"/>
      <c r="L132" s="119"/>
      <c r="M132" s="119"/>
      <c r="N132" s="119"/>
      <c r="O132" s="119"/>
      <c r="P132" s="119"/>
      <c r="Q132" s="119"/>
      <c r="R132" s="119"/>
      <c r="S132" s="119"/>
      <c r="T132" s="119"/>
      <c r="U132" s="119">
        <v>10.63</v>
      </c>
      <c r="V132" s="124" t="s">
        <v>27</v>
      </c>
      <c r="W132" s="123" t="s">
        <v>42</v>
      </c>
      <c r="X132" s="120" t="s">
        <v>890</v>
      </c>
      <c r="Y132" s="120" t="s">
        <v>250</v>
      </c>
      <c r="Z132" s="120"/>
      <c r="AA132" s="120" t="s">
        <v>619</v>
      </c>
      <c r="AB132" s="120"/>
    </row>
    <row r="133" spans="1:28" s="122" customFormat="1" ht="26">
      <c r="A133" s="116">
        <f>SUBTOTAL(3,$C$131:C133)</f>
        <v>3</v>
      </c>
      <c r="B133" s="123" t="s">
        <v>458</v>
      </c>
      <c r="C133" s="118" t="s">
        <v>98</v>
      </c>
      <c r="D133" s="118">
        <v>1.3</v>
      </c>
      <c r="E133" s="118">
        <v>1.3</v>
      </c>
      <c r="F133" s="168">
        <f>SUM(G133:U133)</f>
        <v>0</v>
      </c>
      <c r="G133" s="119"/>
      <c r="H133" s="119"/>
      <c r="I133" s="119"/>
      <c r="J133" s="119"/>
      <c r="K133" s="119"/>
      <c r="L133" s="119"/>
      <c r="M133" s="119"/>
      <c r="N133" s="119"/>
      <c r="O133" s="119"/>
      <c r="P133" s="119"/>
      <c r="Q133" s="119"/>
      <c r="R133" s="119"/>
      <c r="S133" s="119"/>
      <c r="T133" s="119"/>
      <c r="U133" s="119"/>
      <c r="V133" s="120" t="s">
        <v>30</v>
      </c>
      <c r="W133" s="123"/>
      <c r="X133" s="120" t="s">
        <v>890</v>
      </c>
      <c r="Y133" s="120" t="s">
        <v>250</v>
      </c>
      <c r="Z133" s="120"/>
      <c r="AA133" s="120" t="s">
        <v>619</v>
      </c>
      <c r="AB133" s="120"/>
    </row>
    <row r="134" spans="1:28" s="122" customFormat="1" ht="26">
      <c r="A134" s="116">
        <f>SUBTOTAL(3,$C$131:C134)</f>
        <v>4</v>
      </c>
      <c r="B134" s="146" t="s">
        <v>457</v>
      </c>
      <c r="C134" s="126" t="s">
        <v>28</v>
      </c>
      <c r="D134" s="118">
        <v>0.32</v>
      </c>
      <c r="E134" s="118">
        <v>0.31</v>
      </c>
      <c r="F134" s="167">
        <f>SUM(G134:U134)</f>
        <v>0.01</v>
      </c>
      <c r="G134" s="119"/>
      <c r="H134" s="119"/>
      <c r="I134" s="119"/>
      <c r="J134" s="119">
        <v>0.01</v>
      </c>
      <c r="K134" s="119"/>
      <c r="L134" s="119"/>
      <c r="M134" s="119"/>
      <c r="N134" s="119"/>
      <c r="O134" s="119"/>
      <c r="P134" s="119"/>
      <c r="Q134" s="119"/>
      <c r="R134" s="119"/>
      <c r="S134" s="119"/>
      <c r="T134" s="119"/>
      <c r="U134" s="119"/>
      <c r="V134" s="124" t="s">
        <v>32</v>
      </c>
      <c r="W134" s="123" t="s">
        <v>70</v>
      </c>
      <c r="X134" s="120" t="s">
        <v>890</v>
      </c>
      <c r="Y134" s="120" t="s">
        <v>250</v>
      </c>
      <c r="Z134" s="120"/>
      <c r="AA134" s="120" t="s">
        <v>619</v>
      </c>
      <c r="AB134" s="120"/>
    </row>
    <row r="135" spans="1:28" s="122" customFormat="1" ht="26">
      <c r="A135" s="116">
        <f>SUBTOTAL(3,$C$131:C135)</f>
        <v>5</v>
      </c>
      <c r="B135" s="146" t="s">
        <v>459</v>
      </c>
      <c r="C135" s="126" t="s">
        <v>39</v>
      </c>
      <c r="D135" s="118">
        <v>1.8</v>
      </c>
      <c r="E135" s="118">
        <v>1.8</v>
      </c>
      <c r="F135" s="168">
        <v>0</v>
      </c>
      <c r="G135" s="119"/>
      <c r="H135" s="119"/>
      <c r="I135" s="119"/>
      <c r="J135" s="119"/>
      <c r="K135" s="119"/>
      <c r="L135" s="119"/>
      <c r="M135" s="119"/>
      <c r="N135" s="119"/>
      <c r="O135" s="119"/>
      <c r="P135" s="119"/>
      <c r="Q135" s="119"/>
      <c r="R135" s="119"/>
      <c r="S135" s="119"/>
      <c r="T135" s="119"/>
      <c r="U135" s="119"/>
      <c r="V135" s="124" t="s">
        <v>31</v>
      </c>
      <c r="W135" s="123" t="s">
        <v>69</v>
      </c>
      <c r="X135" s="120" t="s">
        <v>890</v>
      </c>
      <c r="Y135" s="120" t="s">
        <v>250</v>
      </c>
      <c r="Z135" s="120"/>
      <c r="AA135" s="120" t="s">
        <v>619</v>
      </c>
      <c r="AB135" s="120"/>
    </row>
    <row r="136" spans="1:28" s="122" customFormat="1" ht="26">
      <c r="A136" s="116">
        <f>SUBTOTAL(3,$C$131:C136)</f>
        <v>6</v>
      </c>
      <c r="B136" s="146" t="s">
        <v>90</v>
      </c>
      <c r="C136" s="126" t="s">
        <v>20</v>
      </c>
      <c r="D136" s="118">
        <v>0.01</v>
      </c>
      <c r="E136" s="118">
        <v>0.01</v>
      </c>
      <c r="F136" s="168">
        <f t="shared" ref="F136:F144" si="14">SUM(G136:U136)</f>
        <v>0</v>
      </c>
      <c r="G136" s="119"/>
      <c r="H136" s="119"/>
      <c r="I136" s="119"/>
      <c r="J136" s="119"/>
      <c r="K136" s="119"/>
      <c r="L136" s="119"/>
      <c r="M136" s="119"/>
      <c r="N136" s="119"/>
      <c r="O136" s="119"/>
      <c r="P136" s="119"/>
      <c r="Q136" s="119"/>
      <c r="R136" s="119"/>
      <c r="S136" s="119"/>
      <c r="T136" s="119"/>
      <c r="U136" s="119"/>
      <c r="V136" s="124" t="s">
        <v>10</v>
      </c>
      <c r="W136" s="123" t="s">
        <v>40</v>
      </c>
      <c r="X136" s="120" t="s">
        <v>890</v>
      </c>
      <c r="Y136" s="120" t="s">
        <v>264</v>
      </c>
      <c r="Z136" s="120"/>
      <c r="AA136" s="120" t="s">
        <v>619</v>
      </c>
      <c r="AB136" s="120"/>
    </row>
    <row r="137" spans="1:28" s="122" customFormat="1" ht="26">
      <c r="A137" s="116">
        <f>SUBTOTAL(3,$C$131:C137)</f>
        <v>7</v>
      </c>
      <c r="B137" s="146" t="s">
        <v>91</v>
      </c>
      <c r="C137" s="126" t="s">
        <v>20</v>
      </c>
      <c r="D137" s="118">
        <v>0.01</v>
      </c>
      <c r="E137" s="118">
        <v>0.01</v>
      </c>
      <c r="F137" s="168">
        <f t="shared" si="14"/>
        <v>0</v>
      </c>
      <c r="G137" s="119"/>
      <c r="H137" s="119"/>
      <c r="I137" s="119"/>
      <c r="J137" s="119"/>
      <c r="K137" s="119"/>
      <c r="L137" s="119"/>
      <c r="M137" s="119"/>
      <c r="N137" s="119"/>
      <c r="O137" s="119"/>
      <c r="P137" s="119"/>
      <c r="Q137" s="119"/>
      <c r="R137" s="119"/>
      <c r="S137" s="119"/>
      <c r="T137" s="119"/>
      <c r="U137" s="119"/>
      <c r="V137" s="124" t="s">
        <v>10</v>
      </c>
      <c r="W137" s="123" t="s">
        <v>41</v>
      </c>
      <c r="X137" s="120" t="s">
        <v>890</v>
      </c>
      <c r="Y137" s="120" t="s">
        <v>264</v>
      </c>
      <c r="Z137" s="120"/>
      <c r="AA137" s="120" t="s">
        <v>619</v>
      </c>
      <c r="AB137" s="120"/>
    </row>
    <row r="138" spans="1:28" s="122" customFormat="1" ht="26">
      <c r="A138" s="116">
        <f>SUBTOTAL(3,$C$131:C138)</f>
        <v>8</v>
      </c>
      <c r="B138" s="123" t="s">
        <v>75</v>
      </c>
      <c r="C138" s="118" t="s">
        <v>20</v>
      </c>
      <c r="D138" s="118">
        <v>0.26</v>
      </c>
      <c r="E138" s="118">
        <v>0.26</v>
      </c>
      <c r="F138" s="168">
        <f t="shared" si="14"/>
        <v>0</v>
      </c>
      <c r="G138" s="119"/>
      <c r="H138" s="119"/>
      <c r="I138" s="119"/>
      <c r="J138" s="119"/>
      <c r="K138" s="119"/>
      <c r="L138" s="119"/>
      <c r="M138" s="119"/>
      <c r="N138" s="119"/>
      <c r="O138" s="119"/>
      <c r="P138" s="119"/>
      <c r="Q138" s="119"/>
      <c r="R138" s="119"/>
      <c r="S138" s="119"/>
      <c r="T138" s="119"/>
      <c r="U138" s="119"/>
      <c r="V138" s="124" t="s">
        <v>10</v>
      </c>
      <c r="W138" s="123" t="s">
        <v>84</v>
      </c>
      <c r="X138" s="120" t="s">
        <v>890</v>
      </c>
      <c r="Y138" s="120" t="s">
        <v>237</v>
      </c>
      <c r="Z138" s="120"/>
      <c r="AA138" s="120" t="s">
        <v>619</v>
      </c>
      <c r="AB138" s="120"/>
    </row>
    <row r="139" spans="1:28" s="122" customFormat="1">
      <c r="A139" s="116">
        <f>SUBTOTAL(3,$C$131:C139)</f>
        <v>9</v>
      </c>
      <c r="B139" s="123" t="s">
        <v>76</v>
      </c>
      <c r="C139" s="118" t="s">
        <v>19</v>
      </c>
      <c r="D139" s="118">
        <v>0.03</v>
      </c>
      <c r="E139" s="118">
        <v>0.03</v>
      </c>
      <c r="F139" s="168">
        <f t="shared" si="14"/>
        <v>0</v>
      </c>
      <c r="G139" s="119"/>
      <c r="H139" s="119"/>
      <c r="I139" s="119"/>
      <c r="J139" s="119"/>
      <c r="K139" s="119"/>
      <c r="L139" s="119"/>
      <c r="M139" s="119"/>
      <c r="N139" s="119"/>
      <c r="O139" s="119"/>
      <c r="P139" s="119"/>
      <c r="Q139" s="119"/>
      <c r="R139" s="119"/>
      <c r="S139" s="119"/>
      <c r="T139" s="119"/>
      <c r="U139" s="119"/>
      <c r="V139" s="124" t="s">
        <v>27</v>
      </c>
      <c r="W139" s="123" t="s">
        <v>86</v>
      </c>
      <c r="X139" s="120" t="s">
        <v>587</v>
      </c>
      <c r="Y139" s="120" t="s">
        <v>264</v>
      </c>
      <c r="Z139" s="120" t="s">
        <v>430</v>
      </c>
      <c r="AA139" s="120"/>
      <c r="AB139" s="120"/>
    </row>
    <row r="140" spans="1:28" s="122" customFormat="1" ht="26">
      <c r="A140" s="116">
        <f>SUBTOTAL(3,$C$131:C140)</f>
        <v>10</v>
      </c>
      <c r="B140" s="123" t="s">
        <v>95</v>
      </c>
      <c r="C140" s="118" t="s">
        <v>98</v>
      </c>
      <c r="D140" s="118">
        <v>0.74</v>
      </c>
      <c r="E140" s="118">
        <v>0.74</v>
      </c>
      <c r="F140" s="168">
        <f t="shared" si="14"/>
        <v>0</v>
      </c>
      <c r="G140" s="119"/>
      <c r="H140" s="119"/>
      <c r="I140" s="119"/>
      <c r="J140" s="119"/>
      <c r="K140" s="119"/>
      <c r="L140" s="119"/>
      <c r="M140" s="119"/>
      <c r="N140" s="119"/>
      <c r="O140" s="119"/>
      <c r="P140" s="119"/>
      <c r="Q140" s="119"/>
      <c r="R140" s="119"/>
      <c r="S140" s="119"/>
      <c r="T140" s="119"/>
      <c r="U140" s="119"/>
      <c r="V140" s="124" t="s">
        <v>27</v>
      </c>
      <c r="W140" s="123" t="s">
        <v>85</v>
      </c>
      <c r="X140" s="120" t="s">
        <v>890</v>
      </c>
      <c r="Y140" s="120" t="s">
        <v>264</v>
      </c>
      <c r="Z140" s="120"/>
      <c r="AA140" s="120" t="s">
        <v>619</v>
      </c>
      <c r="AB140" s="120"/>
    </row>
    <row r="141" spans="1:28" s="122" customFormat="1" ht="26">
      <c r="A141" s="116">
        <f>SUBTOTAL(3,$C$131:C141)</f>
        <v>11</v>
      </c>
      <c r="B141" s="146" t="s">
        <v>93</v>
      </c>
      <c r="C141" s="126" t="s">
        <v>19</v>
      </c>
      <c r="D141" s="118">
        <v>8.3000000000000001E-3</v>
      </c>
      <c r="E141" s="118">
        <v>0.01</v>
      </c>
      <c r="F141" s="168">
        <f t="shared" si="14"/>
        <v>0</v>
      </c>
      <c r="G141" s="119"/>
      <c r="H141" s="119"/>
      <c r="I141" s="119"/>
      <c r="J141" s="119"/>
      <c r="K141" s="119"/>
      <c r="L141" s="119"/>
      <c r="M141" s="119"/>
      <c r="N141" s="119"/>
      <c r="O141" s="119"/>
      <c r="P141" s="119"/>
      <c r="Q141" s="119"/>
      <c r="R141" s="119"/>
      <c r="S141" s="119"/>
      <c r="T141" s="119"/>
      <c r="U141" s="119"/>
      <c r="V141" s="124" t="s">
        <v>29</v>
      </c>
      <c r="W141" s="123" t="s">
        <v>44</v>
      </c>
      <c r="X141" s="120" t="s">
        <v>587</v>
      </c>
      <c r="Y141" s="120" t="s">
        <v>264</v>
      </c>
      <c r="Z141" s="120" t="s">
        <v>430</v>
      </c>
      <c r="AA141" s="120"/>
      <c r="AB141" s="120"/>
    </row>
    <row r="142" spans="1:28" s="122" customFormat="1" ht="26">
      <c r="A142" s="116">
        <f>SUBTOTAL(3,$C$131:C142)</f>
        <v>12</v>
      </c>
      <c r="B142" s="146" t="s">
        <v>291</v>
      </c>
      <c r="C142" s="126" t="s">
        <v>19</v>
      </c>
      <c r="D142" s="118">
        <v>0.13150000000000001</v>
      </c>
      <c r="E142" s="118">
        <v>0.12</v>
      </c>
      <c r="F142" s="167">
        <f t="shared" si="14"/>
        <v>0.01</v>
      </c>
      <c r="G142" s="119"/>
      <c r="H142" s="119"/>
      <c r="I142" s="119">
        <v>0.01</v>
      </c>
      <c r="J142" s="119"/>
      <c r="K142" s="119"/>
      <c r="L142" s="119"/>
      <c r="M142" s="119"/>
      <c r="N142" s="119"/>
      <c r="O142" s="119"/>
      <c r="P142" s="119"/>
      <c r="Q142" s="119"/>
      <c r="R142" s="119"/>
      <c r="S142" s="119"/>
      <c r="T142" s="119"/>
      <c r="U142" s="119"/>
      <c r="V142" s="124" t="s">
        <v>29</v>
      </c>
      <c r="W142" s="123" t="s">
        <v>77</v>
      </c>
      <c r="X142" s="120" t="s">
        <v>890</v>
      </c>
      <c r="Y142" s="120" t="s">
        <v>264</v>
      </c>
      <c r="Z142" s="120"/>
      <c r="AA142" s="120" t="s">
        <v>619</v>
      </c>
      <c r="AB142" s="120"/>
    </row>
    <row r="143" spans="1:28" s="122" customFormat="1" ht="26">
      <c r="A143" s="116">
        <f>SUBTOTAL(3,$C$131:C143)</f>
        <v>13</v>
      </c>
      <c r="B143" s="146" t="s">
        <v>462</v>
      </c>
      <c r="C143" s="126" t="s">
        <v>19</v>
      </c>
      <c r="D143" s="118">
        <v>0.01</v>
      </c>
      <c r="E143" s="118"/>
      <c r="F143" s="167">
        <f t="shared" si="14"/>
        <v>0.01</v>
      </c>
      <c r="G143" s="119"/>
      <c r="H143" s="119"/>
      <c r="I143" s="119"/>
      <c r="J143" s="119"/>
      <c r="K143" s="119"/>
      <c r="L143" s="119"/>
      <c r="M143" s="119"/>
      <c r="N143" s="119"/>
      <c r="O143" s="119">
        <v>0.01</v>
      </c>
      <c r="P143" s="119"/>
      <c r="Q143" s="119"/>
      <c r="R143" s="119"/>
      <c r="S143" s="119"/>
      <c r="T143" s="119"/>
      <c r="U143" s="119"/>
      <c r="V143" s="124" t="s">
        <v>29</v>
      </c>
      <c r="W143" s="123" t="s">
        <v>46</v>
      </c>
      <c r="X143" s="120" t="s">
        <v>587</v>
      </c>
      <c r="Y143" s="120" t="s">
        <v>237</v>
      </c>
      <c r="Z143" s="120" t="s">
        <v>430</v>
      </c>
      <c r="AA143" s="120"/>
      <c r="AB143" s="120"/>
    </row>
    <row r="144" spans="1:28" s="122" customFormat="1">
      <c r="A144" s="116">
        <f>SUBTOTAL(3,$C$131:C144)</f>
        <v>14</v>
      </c>
      <c r="B144" s="123" t="s">
        <v>96</v>
      </c>
      <c r="C144" s="118" t="s">
        <v>19</v>
      </c>
      <c r="D144" s="118">
        <v>0.01</v>
      </c>
      <c r="E144" s="118">
        <v>0.01</v>
      </c>
      <c r="F144" s="168">
        <f t="shared" si="14"/>
        <v>0</v>
      </c>
      <c r="G144" s="119"/>
      <c r="H144" s="119"/>
      <c r="I144" s="119"/>
      <c r="J144" s="119"/>
      <c r="K144" s="119"/>
      <c r="L144" s="119"/>
      <c r="M144" s="119"/>
      <c r="N144" s="119"/>
      <c r="O144" s="119"/>
      <c r="P144" s="119"/>
      <c r="Q144" s="119"/>
      <c r="R144" s="119"/>
      <c r="S144" s="119"/>
      <c r="T144" s="119"/>
      <c r="U144" s="119"/>
      <c r="V144" s="124" t="s">
        <v>29</v>
      </c>
      <c r="W144" s="123" t="s">
        <v>87</v>
      </c>
      <c r="X144" s="120" t="s">
        <v>890</v>
      </c>
      <c r="Y144" s="120" t="s">
        <v>237</v>
      </c>
      <c r="Z144" s="120"/>
      <c r="AA144" s="120" t="s">
        <v>619</v>
      </c>
      <c r="AB144" s="120"/>
    </row>
    <row r="145" spans="1:28" s="122" customFormat="1" ht="39">
      <c r="A145" s="116">
        <f>SUBTOTAL(3,$C$131:C145)</f>
        <v>15</v>
      </c>
      <c r="B145" s="123" t="s">
        <v>463</v>
      </c>
      <c r="C145" s="128" t="s">
        <v>19</v>
      </c>
      <c r="D145" s="118">
        <v>0.3</v>
      </c>
      <c r="E145" s="118">
        <v>0.3</v>
      </c>
      <c r="F145" s="167"/>
      <c r="G145" s="119"/>
      <c r="H145" s="119"/>
      <c r="I145" s="119"/>
      <c r="J145" s="119"/>
      <c r="K145" s="119"/>
      <c r="L145" s="119"/>
      <c r="M145" s="119"/>
      <c r="N145" s="119"/>
      <c r="O145" s="119"/>
      <c r="P145" s="119"/>
      <c r="Q145" s="119"/>
      <c r="R145" s="119"/>
      <c r="S145" s="119"/>
      <c r="T145" s="119"/>
      <c r="U145" s="119"/>
      <c r="V145" s="120" t="s">
        <v>25</v>
      </c>
      <c r="W145" s="123"/>
      <c r="X145" s="120" t="s">
        <v>889</v>
      </c>
      <c r="Y145" s="120" t="s">
        <v>237</v>
      </c>
      <c r="Z145" s="120"/>
      <c r="AA145" s="120"/>
      <c r="AB145" s="120" t="s">
        <v>430</v>
      </c>
    </row>
    <row r="146" spans="1:28" s="122" customFormat="1" ht="39">
      <c r="A146" s="116">
        <f>SUBTOTAL(3,$C$131:C146)</f>
        <v>16</v>
      </c>
      <c r="B146" s="146" t="s">
        <v>37</v>
      </c>
      <c r="C146" s="126" t="s">
        <v>19</v>
      </c>
      <c r="D146" s="118">
        <v>0.1</v>
      </c>
      <c r="E146" s="118">
        <v>0.1</v>
      </c>
      <c r="F146" s="168">
        <f t="shared" ref="F146:F152" si="15">SUM(G146:U146)</f>
        <v>0</v>
      </c>
      <c r="G146" s="119"/>
      <c r="H146" s="119"/>
      <c r="I146" s="119"/>
      <c r="J146" s="119"/>
      <c r="K146" s="119"/>
      <c r="L146" s="119"/>
      <c r="M146" s="119"/>
      <c r="N146" s="119"/>
      <c r="O146" s="119"/>
      <c r="P146" s="119"/>
      <c r="Q146" s="119"/>
      <c r="R146" s="119"/>
      <c r="S146" s="119"/>
      <c r="T146" s="119"/>
      <c r="U146" s="119"/>
      <c r="V146" s="124" t="s">
        <v>5</v>
      </c>
      <c r="W146" s="123" t="s">
        <v>66</v>
      </c>
      <c r="X146" s="120" t="s">
        <v>890</v>
      </c>
      <c r="Y146" s="120" t="s">
        <v>237</v>
      </c>
      <c r="Z146" s="120"/>
      <c r="AA146" s="120" t="s">
        <v>619</v>
      </c>
      <c r="AB146" s="120"/>
    </row>
    <row r="147" spans="1:28" s="122" customFormat="1">
      <c r="A147" s="116">
        <f>SUBTOTAL(3,$C$131:C147)</f>
        <v>17</v>
      </c>
      <c r="B147" s="123" t="s">
        <v>131</v>
      </c>
      <c r="C147" s="118" t="s">
        <v>16</v>
      </c>
      <c r="D147" s="118">
        <v>0.02</v>
      </c>
      <c r="E147" s="118"/>
      <c r="F147" s="167">
        <f t="shared" si="15"/>
        <v>0.02</v>
      </c>
      <c r="G147" s="119"/>
      <c r="H147" s="119"/>
      <c r="I147" s="119"/>
      <c r="J147" s="119"/>
      <c r="K147" s="119"/>
      <c r="L147" s="119"/>
      <c r="M147" s="119"/>
      <c r="N147" s="119">
        <v>0.02</v>
      </c>
      <c r="O147" s="119"/>
      <c r="P147" s="119"/>
      <c r="Q147" s="119"/>
      <c r="R147" s="119"/>
      <c r="S147" s="119"/>
      <c r="T147" s="119"/>
      <c r="U147" s="119"/>
      <c r="V147" s="124" t="s">
        <v>29</v>
      </c>
      <c r="W147" s="123" t="s">
        <v>78</v>
      </c>
      <c r="X147" s="120" t="s">
        <v>890</v>
      </c>
      <c r="Y147" s="120" t="s">
        <v>243</v>
      </c>
      <c r="Z147" s="120"/>
      <c r="AA147" s="120" t="s">
        <v>619</v>
      </c>
      <c r="AB147" s="120"/>
    </row>
    <row r="148" spans="1:28" s="122" customFormat="1" ht="26">
      <c r="A148" s="116">
        <f>SUBTOTAL(3,$C$131:C148)</f>
        <v>18</v>
      </c>
      <c r="B148" s="123" t="s">
        <v>150</v>
      </c>
      <c r="C148" s="118" t="s">
        <v>16</v>
      </c>
      <c r="D148" s="118">
        <v>0.03</v>
      </c>
      <c r="E148" s="118"/>
      <c r="F148" s="167">
        <f t="shared" si="15"/>
        <v>0.03</v>
      </c>
      <c r="G148" s="119"/>
      <c r="H148" s="119"/>
      <c r="I148" s="119"/>
      <c r="J148" s="119"/>
      <c r="K148" s="119"/>
      <c r="L148" s="119"/>
      <c r="M148" s="119"/>
      <c r="N148" s="119">
        <v>0.03</v>
      </c>
      <c r="O148" s="119"/>
      <c r="P148" s="119"/>
      <c r="Q148" s="119"/>
      <c r="R148" s="119"/>
      <c r="S148" s="119"/>
      <c r="T148" s="119"/>
      <c r="U148" s="119"/>
      <c r="V148" s="124" t="s">
        <v>29</v>
      </c>
      <c r="W148" s="123" t="s">
        <v>79</v>
      </c>
      <c r="X148" s="120" t="s">
        <v>890</v>
      </c>
      <c r="Y148" s="120" t="s">
        <v>243</v>
      </c>
      <c r="Z148" s="120"/>
      <c r="AA148" s="120" t="s">
        <v>619</v>
      </c>
      <c r="AB148" s="120"/>
    </row>
    <row r="149" spans="1:28" s="122" customFormat="1">
      <c r="A149" s="116">
        <f>SUBTOTAL(3,$C$131:C149)</f>
        <v>19</v>
      </c>
      <c r="B149" s="123" t="s">
        <v>99</v>
      </c>
      <c r="C149" s="118" t="s">
        <v>16</v>
      </c>
      <c r="D149" s="118">
        <v>0.03</v>
      </c>
      <c r="E149" s="118">
        <v>0.03</v>
      </c>
      <c r="F149" s="168">
        <f t="shared" si="15"/>
        <v>0</v>
      </c>
      <c r="G149" s="119"/>
      <c r="H149" s="119"/>
      <c r="I149" s="119"/>
      <c r="J149" s="119"/>
      <c r="K149" s="119"/>
      <c r="L149" s="119"/>
      <c r="M149" s="119"/>
      <c r="N149" s="119"/>
      <c r="O149" s="119"/>
      <c r="P149" s="119"/>
      <c r="Q149" s="119"/>
      <c r="R149" s="119"/>
      <c r="S149" s="119"/>
      <c r="T149" s="119"/>
      <c r="U149" s="119"/>
      <c r="V149" s="120" t="s">
        <v>30</v>
      </c>
      <c r="W149" s="123" t="s">
        <v>101</v>
      </c>
      <c r="X149" s="120" t="s">
        <v>890</v>
      </c>
      <c r="Y149" s="120" t="s">
        <v>243</v>
      </c>
      <c r="Z149" s="120"/>
      <c r="AA149" s="120" t="s">
        <v>619</v>
      </c>
      <c r="AB149" s="120"/>
    </row>
    <row r="150" spans="1:28" s="122" customFormat="1">
      <c r="A150" s="116">
        <f>SUBTOTAL(3,$C$131:C150)</f>
        <v>20</v>
      </c>
      <c r="B150" s="123" t="s">
        <v>100</v>
      </c>
      <c r="C150" s="118" t="s">
        <v>16</v>
      </c>
      <c r="D150" s="118">
        <v>0.3</v>
      </c>
      <c r="E150" s="118">
        <v>0.3</v>
      </c>
      <c r="F150" s="168">
        <f t="shared" si="15"/>
        <v>0</v>
      </c>
      <c r="G150" s="119"/>
      <c r="H150" s="119"/>
      <c r="I150" s="119"/>
      <c r="J150" s="119"/>
      <c r="K150" s="119"/>
      <c r="L150" s="119"/>
      <c r="M150" s="119"/>
      <c r="N150" s="119"/>
      <c r="O150" s="119"/>
      <c r="P150" s="119"/>
      <c r="Q150" s="119"/>
      <c r="R150" s="119"/>
      <c r="S150" s="119"/>
      <c r="T150" s="119"/>
      <c r="U150" s="119"/>
      <c r="V150" s="120" t="s">
        <v>30</v>
      </c>
      <c r="W150" s="123" t="s">
        <v>103</v>
      </c>
      <c r="X150" s="120" t="s">
        <v>890</v>
      </c>
      <c r="Y150" s="120" t="s">
        <v>243</v>
      </c>
      <c r="Z150" s="120"/>
      <c r="AA150" s="120" t="s">
        <v>619</v>
      </c>
      <c r="AB150" s="120"/>
    </row>
    <row r="151" spans="1:28" s="122" customFormat="1">
      <c r="A151" s="116">
        <f>SUBTOTAL(3,$C$131:C151)</f>
        <v>21</v>
      </c>
      <c r="B151" s="123" t="s">
        <v>102</v>
      </c>
      <c r="C151" s="118" t="s">
        <v>16</v>
      </c>
      <c r="D151" s="118">
        <v>0.03</v>
      </c>
      <c r="E151" s="118">
        <v>0.03</v>
      </c>
      <c r="F151" s="168">
        <f t="shared" si="15"/>
        <v>0</v>
      </c>
      <c r="G151" s="119"/>
      <c r="H151" s="119"/>
      <c r="I151" s="119"/>
      <c r="J151" s="119"/>
      <c r="K151" s="119"/>
      <c r="L151" s="119"/>
      <c r="M151" s="119"/>
      <c r="N151" s="119"/>
      <c r="O151" s="119"/>
      <c r="P151" s="119"/>
      <c r="Q151" s="119"/>
      <c r="R151" s="119"/>
      <c r="S151" s="119"/>
      <c r="T151" s="119"/>
      <c r="U151" s="119"/>
      <c r="V151" s="120" t="s">
        <v>30</v>
      </c>
      <c r="W151" s="123" t="s">
        <v>104</v>
      </c>
      <c r="X151" s="120" t="s">
        <v>890</v>
      </c>
      <c r="Y151" s="120" t="s">
        <v>243</v>
      </c>
      <c r="Z151" s="120"/>
      <c r="AA151" s="120" t="s">
        <v>619</v>
      </c>
      <c r="AB151" s="120"/>
    </row>
    <row r="152" spans="1:28" s="122" customFormat="1">
      <c r="A152" s="116">
        <f>SUBTOTAL(3,$C$131:C152)</f>
        <v>22</v>
      </c>
      <c r="B152" s="123" t="s">
        <v>38</v>
      </c>
      <c r="C152" s="126" t="s">
        <v>16</v>
      </c>
      <c r="D152" s="118">
        <v>0.02</v>
      </c>
      <c r="E152" s="118"/>
      <c r="F152" s="167">
        <f t="shared" si="15"/>
        <v>0.02</v>
      </c>
      <c r="G152" s="119"/>
      <c r="H152" s="119"/>
      <c r="I152" s="119"/>
      <c r="J152" s="119"/>
      <c r="K152" s="119"/>
      <c r="L152" s="119"/>
      <c r="M152" s="119"/>
      <c r="N152" s="119"/>
      <c r="O152" s="119"/>
      <c r="P152" s="119"/>
      <c r="Q152" s="119"/>
      <c r="R152" s="119"/>
      <c r="S152" s="119"/>
      <c r="T152" s="119"/>
      <c r="U152" s="119">
        <v>0.02</v>
      </c>
      <c r="V152" s="120" t="s">
        <v>31</v>
      </c>
      <c r="W152" s="123"/>
      <c r="X152" s="120" t="s">
        <v>890</v>
      </c>
      <c r="Y152" s="120" t="s">
        <v>243</v>
      </c>
      <c r="Z152" s="120"/>
      <c r="AA152" s="120" t="s">
        <v>619</v>
      </c>
      <c r="AB152" s="120"/>
    </row>
    <row r="153" spans="1:28" s="122" customFormat="1" ht="26">
      <c r="A153" s="116">
        <f>SUBTOTAL(3,$C$131:C153)</f>
        <v>23</v>
      </c>
      <c r="B153" s="123" t="s">
        <v>204</v>
      </c>
      <c r="C153" s="128" t="s">
        <v>18</v>
      </c>
      <c r="D153" s="118">
        <v>0.1</v>
      </c>
      <c r="E153" s="118">
        <v>0.1</v>
      </c>
      <c r="F153" s="119"/>
      <c r="G153" s="119"/>
      <c r="H153" s="119"/>
      <c r="I153" s="119"/>
      <c r="J153" s="119"/>
      <c r="K153" s="119"/>
      <c r="L153" s="119"/>
      <c r="M153" s="119"/>
      <c r="N153" s="119"/>
      <c r="O153" s="119"/>
      <c r="P153" s="119"/>
      <c r="Q153" s="119"/>
      <c r="R153" s="119"/>
      <c r="S153" s="119">
        <v>0.1</v>
      </c>
      <c r="T153" s="119"/>
      <c r="U153" s="119"/>
      <c r="V153" s="120" t="s">
        <v>5</v>
      </c>
      <c r="W153" s="123"/>
      <c r="X153" s="120" t="s">
        <v>890</v>
      </c>
      <c r="Y153" s="120" t="s">
        <v>237</v>
      </c>
      <c r="Z153" s="120"/>
      <c r="AA153" s="120" t="s">
        <v>619</v>
      </c>
      <c r="AB153" s="120"/>
    </row>
    <row r="154" spans="1:28" s="122" customFormat="1">
      <c r="A154" s="116">
        <f>SUBTOTAL(3,$C$131:C154)</f>
        <v>24</v>
      </c>
      <c r="B154" s="123" t="s">
        <v>203</v>
      </c>
      <c r="C154" s="128" t="s">
        <v>18</v>
      </c>
      <c r="D154" s="118">
        <v>0.7</v>
      </c>
      <c r="E154" s="118">
        <v>0.7</v>
      </c>
      <c r="F154" s="119"/>
      <c r="G154" s="119"/>
      <c r="H154" s="119"/>
      <c r="I154" s="119"/>
      <c r="J154" s="119"/>
      <c r="K154" s="119"/>
      <c r="L154" s="119"/>
      <c r="M154" s="119"/>
      <c r="N154" s="119"/>
      <c r="O154" s="119"/>
      <c r="P154" s="119"/>
      <c r="Q154" s="119"/>
      <c r="R154" s="119"/>
      <c r="S154" s="119">
        <v>0.7</v>
      </c>
      <c r="T154" s="119"/>
      <c r="U154" s="119"/>
      <c r="V154" s="124" t="s">
        <v>10</v>
      </c>
      <c r="W154" s="123"/>
      <c r="X154" s="120" t="s">
        <v>890</v>
      </c>
      <c r="Y154" s="120" t="s">
        <v>237</v>
      </c>
      <c r="Z154" s="120"/>
      <c r="AA154" s="120" t="s">
        <v>619</v>
      </c>
      <c r="AB154" s="120"/>
    </row>
    <row r="155" spans="1:28" s="122" customFormat="1" ht="39">
      <c r="A155" s="116">
        <f>SUBTOTAL(3,$C$131:C155)</f>
        <v>25</v>
      </c>
      <c r="B155" s="123" t="s">
        <v>205</v>
      </c>
      <c r="C155" s="128" t="s">
        <v>39</v>
      </c>
      <c r="D155" s="118">
        <v>2.0449999999999999</v>
      </c>
      <c r="E155" s="118">
        <v>2.0449999999999999</v>
      </c>
      <c r="F155" s="168">
        <v>0</v>
      </c>
      <c r="G155" s="119"/>
      <c r="H155" s="119"/>
      <c r="I155" s="119"/>
      <c r="J155" s="119"/>
      <c r="K155" s="119"/>
      <c r="L155" s="119"/>
      <c r="M155" s="119"/>
      <c r="N155" s="119"/>
      <c r="O155" s="119"/>
      <c r="P155" s="119"/>
      <c r="Q155" s="119"/>
      <c r="R155" s="119"/>
      <c r="S155" s="119"/>
      <c r="T155" s="119"/>
      <c r="U155" s="119"/>
      <c r="V155" s="120" t="s">
        <v>27</v>
      </c>
      <c r="W155" s="123"/>
      <c r="X155" s="120" t="s">
        <v>889</v>
      </c>
      <c r="Y155" s="120" t="s">
        <v>574</v>
      </c>
      <c r="Z155" s="120"/>
      <c r="AA155" s="120"/>
      <c r="AB155" s="120" t="s">
        <v>430</v>
      </c>
    </row>
    <row r="156" spans="1:28" s="122" customFormat="1" ht="39">
      <c r="A156" s="116">
        <f>SUBTOTAL(3,$C$131:C156)</f>
        <v>26</v>
      </c>
      <c r="B156" s="123" t="s">
        <v>197</v>
      </c>
      <c r="C156" s="128" t="s">
        <v>20</v>
      </c>
      <c r="D156" s="169">
        <v>0.06</v>
      </c>
      <c r="E156" s="169">
        <v>0.06</v>
      </c>
      <c r="F156" s="167"/>
      <c r="G156" s="119"/>
      <c r="H156" s="119"/>
      <c r="I156" s="119"/>
      <c r="J156" s="119"/>
      <c r="K156" s="119"/>
      <c r="L156" s="119"/>
      <c r="M156" s="170"/>
      <c r="N156" s="119"/>
      <c r="O156" s="119"/>
      <c r="P156" s="119"/>
      <c r="Q156" s="119"/>
      <c r="R156" s="119"/>
      <c r="S156" s="119"/>
      <c r="T156" s="119"/>
      <c r="U156" s="119"/>
      <c r="V156" s="124" t="s">
        <v>10</v>
      </c>
      <c r="W156" s="171" t="s">
        <v>196</v>
      </c>
      <c r="X156" s="120" t="s">
        <v>890</v>
      </c>
      <c r="Y156" s="120" t="s">
        <v>264</v>
      </c>
      <c r="Z156" s="120"/>
      <c r="AA156" s="120" t="s">
        <v>619</v>
      </c>
      <c r="AB156" s="120"/>
    </row>
    <row r="157" spans="1:28" s="122" customFormat="1" ht="26">
      <c r="A157" s="116">
        <f>SUBTOTAL(3,$C$131:C157)</f>
        <v>27</v>
      </c>
      <c r="B157" s="123" t="s">
        <v>201</v>
      </c>
      <c r="C157" s="128" t="s">
        <v>19</v>
      </c>
      <c r="D157" s="118">
        <v>0.01</v>
      </c>
      <c r="E157" s="118">
        <v>0.01</v>
      </c>
      <c r="F157" s="168">
        <v>0</v>
      </c>
      <c r="G157" s="119"/>
      <c r="H157" s="119"/>
      <c r="I157" s="119"/>
      <c r="J157" s="119"/>
      <c r="K157" s="119"/>
      <c r="L157" s="119"/>
      <c r="M157" s="119"/>
      <c r="N157" s="119"/>
      <c r="O157" s="119"/>
      <c r="P157" s="119"/>
      <c r="Q157" s="119"/>
      <c r="R157" s="119"/>
      <c r="S157" s="119"/>
      <c r="T157" s="119"/>
      <c r="U157" s="119"/>
      <c r="V157" s="124" t="s">
        <v>27</v>
      </c>
      <c r="W157" s="123" t="s">
        <v>187</v>
      </c>
      <c r="X157" s="120" t="s">
        <v>890</v>
      </c>
      <c r="Y157" s="120" t="s">
        <v>264</v>
      </c>
      <c r="Z157" s="120"/>
      <c r="AA157" s="120" t="s">
        <v>619</v>
      </c>
      <c r="AB157" s="120"/>
    </row>
    <row r="158" spans="1:28" s="122" customFormat="1" ht="26">
      <c r="A158" s="116">
        <f>SUBTOTAL(3,$C$131:C158)</f>
        <v>28</v>
      </c>
      <c r="B158" s="123" t="s">
        <v>194</v>
      </c>
      <c r="C158" s="128" t="s">
        <v>21</v>
      </c>
      <c r="D158" s="118">
        <v>0.4</v>
      </c>
      <c r="E158" s="118">
        <v>0.4</v>
      </c>
      <c r="F158" s="119"/>
      <c r="G158" s="119"/>
      <c r="H158" s="119"/>
      <c r="I158" s="119"/>
      <c r="J158" s="119"/>
      <c r="K158" s="119"/>
      <c r="L158" s="119"/>
      <c r="M158" s="119"/>
      <c r="N158" s="119"/>
      <c r="O158" s="119"/>
      <c r="P158" s="119"/>
      <c r="Q158" s="119"/>
      <c r="R158" s="119"/>
      <c r="S158" s="119"/>
      <c r="T158" s="119"/>
      <c r="U158" s="119">
        <v>0.4</v>
      </c>
      <c r="V158" s="120" t="s">
        <v>25</v>
      </c>
      <c r="W158" s="123" t="s">
        <v>183</v>
      </c>
      <c r="X158" s="120" t="s">
        <v>890</v>
      </c>
      <c r="Y158" s="120" t="s">
        <v>237</v>
      </c>
      <c r="Z158" s="120"/>
      <c r="AA158" s="120" t="s">
        <v>619</v>
      </c>
      <c r="AB158" s="120"/>
    </row>
    <row r="159" spans="1:28" s="127" customFormat="1">
      <c r="A159" s="116">
        <f>SUBTOTAL(3,$C$131:C159)</f>
        <v>29</v>
      </c>
      <c r="B159" s="130" t="s">
        <v>259</v>
      </c>
      <c r="C159" s="128" t="s">
        <v>24</v>
      </c>
      <c r="D159" s="144">
        <v>0.01</v>
      </c>
      <c r="E159" s="118"/>
      <c r="F159" s="119">
        <v>0.01</v>
      </c>
      <c r="G159" s="119"/>
      <c r="H159" s="119"/>
      <c r="I159" s="119"/>
      <c r="J159" s="119"/>
      <c r="K159" s="119"/>
      <c r="L159" s="119"/>
      <c r="M159" s="119"/>
      <c r="N159" s="119"/>
      <c r="O159" s="119"/>
      <c r="P159" s="119"/>
      <c r="Q159" s="119"/>
      <c r="R159" s="119"/>
      <c r="S159" s="119"/>
      <c r="T159" s="119"/>
      <c r="U159" s="119"/>
      <c r="V159" s="120" t="s">
        <v>12</v>
      </c>
      <c r="W159" s="120"/>
      <c r="X159" s="120" t="s">
        <v>890</v>
      </c>
      <c r="Y159" s="120" t="s">
        <v>237</v>
      </c>
      <c r="Z159" s="120"/>
      <c r="AA159" s="120" t="s">
        <v>619</v>
      </c>
      <c r="AB159" s="120"/>
    </row>
    <row r="160" spans="1:28" s="127" customFormat="1">
      <c r="A160" s="116">
        <f>SUBTOTAL(3,$C$131:C160)</f>
        <v>30</v>
      </c>
      <c r="B160" s="130" t="s">
        <v>260</v>
      </c>
      <c r="C160" s="128" t="s">
        <v>24</v>
      </c>
      <c r="D160" s="144">
        <v>0.01</v>
      </c>
      <c r="E160" s="118"/>
      <c r="F160" s="119">
        <v>0.01</v>
      </c>
      <c r="G160" s="119"/>
      <c r="H160" s="119"/>
      <c r="I160" s="119"/>
      <c r="J160" s="119"/>
      <c r="K160" s="119"/>
      <c r="L160" s="119"/>
      <c r="M160" s="119"/>
      <c r="N160" s="119"/>
      <c r="O160" s="119"/>
      <c r="P160" s="119"/>
      <c r="Q160" s="119"/>
      <c r="R160" s="119"/>
      <c r="S160" s="119"/>
      <c r="T160" s="119"/>
      <c r="U160" s="119"/>
      <c r="V160" s="120" t="s">
        <v>12</v>
      </c>
      <c r="W160" s="120"/>
      <c r="X160" s="120" t="s">
        <v>890</v>
      </c>
      <c r="Y160" s="120" t="s">
        <v>237</v>
      </c>
      <c r="Z160" s="120"/>
      <c r="AA160" s="120" t="s">
        <v>619</v>
      </c>
      <c r="AB160" s="120"/>
    </row>
    <row r="161" spans="1:28" s="127" customFormat="1" ht="26">
      <c r="A161" s="116">
        <f>SUBTOTAL(3,$C$131:C161)</f>
        <v>31</v>
      </c>
      <c r="B161" s="146" t="s">
        <v>295</v>
      </c>
      <c r="C161" s="126" t="s">
        <v>296</v>
      </c>
      <c r="D161" s="161" t="s">
        <v>297</v>
      </c>
      <c r="E161" s="161"/>
      <c r="F161" s="167" t="s">
        <v>297</v>
      </c>
      <c r="G161" s="167"/>
      <c r="H161" s="167"/>
      <c r="I161" s="167"/>
      <c r="J161" s="167"/>
      <c r="K161" s="167"/>
      <c r="L161" s="167"/>
      <c r="M161" s="167"/>
      <c r="N161" s="167"/>
      <c r="O161" s="167"/>
      <c r="P161" s="167"/>
      <c r="Q161" s="167"/>
      <c r="R161" s="167"/>
      <c r="S161" s="167"/>
      <c r="T161" s="167"/>
      <c r="U161" s="167">
        <v>0.14000000000000001</v>
      </c>
      <c r="V161" s="124" t="s">
        <v>10</v>
      </c>
      <c r="W161" s="120" t="s">
        <v>298</v>
      </c>
      <c r="X161" s="120" t="s">
        <v>587</v>
      </c>
      <c r="Y161" s="120" t="s">
        <v>243</v>
      </c>
      <c r="Z161" s="120" t="s">
        <v>430</v>
      </c>
      <c r="AA161" s="120"/>
      <c r="AB161" s="120"/>
    </row>
    <row r="162" spans="1:28" s="127" customFormat="1" ht="39">
      <c r="A162" s="116">
        <f>SUBTOTAL(3,$C$131:C162)</f>
        <v>32</v>
      </c>
      <c r="B162" s="125" t="s">
        <v>522</v>
      </c>
      <c r="C162" s="128" t="s">
        <v>147</v>
      </c>
      <c r="D162" s="118">
        <v>3</v>
      </c>
      <c r="E162" s="118"/>
      <c r="F162" s="119">
        <v>3</v>
      </c>
      <c r="G162" s="119">
        <v>3</v>
      </c>
      <c r="H162" s="119"/>
      <c r="I162" s="119"/>
      <c r="J162" s="119"/>
      <c r="K162" s="119"/>
      <c r="L162" s="119"/>
      <c r="M162" s="119"/>
      <c r="N162" s="119"/>
      <c r="O162" s="119"/>
      <c r="P162" s="119"/>
      <c r="Q162" s="119"/>
      <c r="R162" s="119"/>
      <c r="S162" s="119"/>
      <c r="T162" s="119"/>
      <c r="U162" s="119"/>
      <c r="V162" s="120" t="s">
        <v>36</v>
      </c>
      <c r="W162" s="120"/>
      <c r="X162" s="120" t="s">
        <v>889</v>
      </c>
      <c r="Y162" s="120" t="s">
        <v>237</v>
      </c>
      <c r="Z162" s="120"/>
      <c r="AA162" s="120"/>
      <c r="AB162" s="120" t="s">
        <v>430</v>
      </c>
    </row>
    <row r="163" spans="1:28" s="127" customFormat="1">
      <c r="A163" s="116">
        <f>SUBTOTAL(3,$C$131:C163)</f>
        <v>33</v>
      </c>
      <c r="B163" s="125" t="s">
        <v>470</v>
      </c>
      <c r="C163" s="128" t="s">
        <v>17</v>
      </c>
      <c r="D163" s="118">
        <v>0.45</v>
      </c>
      <c r="E163" s="118"/>
      <c r="F163" s="119">
        <v>0.45</v>
      </c>
      <c r="G163" s="119">
        <v>0.45</v>
      </c>
      <c r="H163" s="119"/>
      <c r="I163" s="119"/>
      <c r="J163" s="119"/>
      <c r="K163" s="119"/>
      <c r="L163" s="119"/>
      <c r="M163" s="119"/>
      <c r="N163" s="119"/>
      <c r="O163" s="119"/>
      <c r="P163" s="119"/>
      <c r="Q163" s="119"/>
      <c r="R163" s="119"/>
      <c r="S163" s="119"/>
      <c r="T163" s="119"/>
      <c r="U163" s="119"/>
      <c r="V163" s="120" t="s">
        <v>31</v>
      </c>
      <c r="W163" s="120"/>
      <c r="X163" s="120" t="s">
        <v>890</v>
      </c>
      <c r="Y163" s="120" t="s">
        <v>237</v>
      </c>
      <c r="Z163" s="120"/>
      <c r="AA163" s="120" t="s">
        <v>619</v>
      </c>
      <c r="AB163" s="120"/>
    </row>
    <row r="164" spans="1:28" s="127" customFormat="1" ht="26">
      <c r="A164" s="116">
        <f>SUBTOTAL(3,$C$131:C164)</f>
        <v>34</v>
      </c>
      <c r="B164" s="125" t="s">
        <v>272</v>
      </c>
      <c r="C164" s="128" t="s">
        <v>28</v>
      </c>
      <c r="D164" s="118">
        <v>4.5</v>
      </c>
      <c r="E164" s="118"/>
      <c r="F164" s="119">
        <f>G164+H164</f>
        <v>4.5</v>
      </c>
      <c r="G164" s="119">
        <v>2.5099999999999998</v>
      </c>
      <c r="H164" s="119">
        <v>1.99</v>
      </c>
      <c r="I164" s="119"/>
      <c r="J164" s="119"/>
      <c r="K164" s="119"/>
      <c r="L164" s="119"/>
      <c r="M164" s="119"/>
      <c r="N164" s="119"/>
      <c r="O164" s="119"/>
      <c r="P164" s="119"/>
      <c r="Q164" s="119"/>
      <c r="R164" s="119"/>
      <c r="S164" s="119"/>
      <c r="T164" s="119"/>
      <c r="U164" s="119"/>
      <c r="V164" s="120" t="s">
        <v>31</v>
      </c>
      <c r="W164" s="120" t="s">
        <v>273</v>
      </c>
      <c r="X164" s="120" t="s">
        <v>890</v>
      </c>
      <c r="Y164" s="120" t="s">
        <v>243</v>
      </c>
      <c r="Z164" s="120"/>
      <c r="AA164" s="120" t="s">
        <v>619</v>
      </c>
      <c r="AB164" s="120"/>
    </row>
    <row r="165" spans="1:28" s="127" customFormat="1" ht="26">
      <c r="A165" s="116">
        <f>SUBTOTAL(3,$C$131:C165)</f>
        <v>35</v>
      </c>
      <c r="B165" s="125" t="s">
        <v>472</v>
      </c>
      <c r="C165" s="128" t="s">
        <v>20</v>
      </c>
      <c r="D165" s="118">
        <v>0.38</v>
      </c>
      <c r="E165" s="118">
        <v>0.38</v>
      </c>
      <c r="F165" s="119"/>
      <c r="G165" s="119"/>
      <c r="H165" s="119"/>
      <c r="I165" s="119"/>
      <c r="J165" s="119"/>
      <c r="K165" s="119"/>
      <c r="L165" s="119"/>
      <c r="M165" s="119"/>
      <c r="N165" s="119"/>
      <c r="O165" s="119"/>
      <c r="P165" s="119"/>
      <c r="Q165" s="119"/>
      <c r="R165" s="119"/>
      <c r="S165" s="119"/>
      <c r="T165" s="119"/>
      <c r="U165" s="119"/>
      <c r="V165" s="124" t="s">
        <v>10</v>
      </c>
      <c r="W165" s="120"/>
      <c r="X165" s="120" t="s">
        <v>890</v>
      </c>
      <c r="Y165" s="120" t="s">
        <v>264</v>
      </c>
      <c r="Z165" s="120"/>
      <c r="AA165" s="120" t="s">
        <v>619</v>
      </c>
      <c r="AB165" s="120"/>
    </row>
    <row r="166" spans="1:28" s="127" customFormat="1" ht="39">
      <c r="A166" s="116">
        <f>SUBTOTAL(3,$C$131:C166)</f>
        <v>36</v>
      </c>
      <c r="B166" s="125" t="s">
        <v>238</v>
      </c>
      <c r="C166" s="128" t="s">
        <v>20</v>
      </c>
      <c r="D166" s="118">
        <v>0.77</v>
      </c>
      <c r="E166" s="118">
        <v>0.77</v>
      </c>
      <c r="F166" s="119"/>
      <c r="G166" s="119"/>
      <c r="H166" s="119"/>
      <c r="I166" s="119"/>
      <c r="J166" s="119"/>
      <c r="K166" s="119"/>
      <c r="L166" s="119"/>
      <c r="M166" s="119"/>
      <c r="N166" s="119"/>
      <c r="O166" s="119"/>
      <c r="P166" s="119"/>
      <c r="Q166" s="119"/>
      <c r="R166" s="119"/>
      <c r="S166" s="119"/>
      <c r="T166" s="119"/>
      <c r="U166" s="119"/>
      <c r="V166" s="124" t="s">
        <v>10</v>
      </c>
      <c r="W166" s="120"/>
      <c r="X166" s="120" t="s">
        <v>889</v>
      </c>
      <c r="Y166" s="120" t="s">
        <v>264</v>
      </c>
      <c r="Z166" s="120"/>
      <c r="AA166" s="120"/>
      <c r="AB166" s="120" t="s">
        <v>430</v>
      </c>
    </row>
    <row r="167" spans="1:28" s="127" customFormat="1" ht="39">
      <c r="A167" s="116">
        <f>SUBTOTAL(3,$C$131:C167)</f>
        <v>37</v>
      </c>
      <c r="B167" s="125" t="s">
        <v>471</v>
      </c>
      <c r="C167" s="128" t="s">
        <v>21</v>
      </c>
      <c r="D167" s="118">
        <v>0.24</v>
      </c>
      <c r="E167" s="118">
        <v>0.24</v>
      </c>
      <c r="F167" s="119"/>
      <c r="G167" s="119"/>
      <c r="H167" s="119"/>
      <c r="I167" s="119"/>
      <c r="J167" s="119"/>
      <c r="K167" s="119"/>
      <c r="L167" s="119"/>
      <c r="M167" s="119"/>
      <c r="N167" s="119"/>
      <c r="O167" s="119"/>
      <c r="P167" s="119"/>
      <c r="Q167" s="119"/>
      <c r="R167" s="119"/>
      <c r="S167" s="119"/>
      <c r="T167" s="119"/>
      <c r="U167" s="119"/>
      <c r="V167" s="120" t="s">
        <v>32</v>
      </c>
      <c r="W167" s="120" t="s">
        <v>307</v>
      </c>
      <c r="X167" s="120" t="s">
        <v>587</v>
      </c>
      <c r="Y167" s="120" t="s">
        <v>237</v>
      </c>
      <c r="Z167" s="120" t="s">
        <v>430</v>
      </c>
      <c r="AA167" s="120"/>
      <c r="AB167" s="120"/>
    </row>
    <row r="168" spans="1:28" s="122" customFormat="1" ht="39">
      <c r="A168" s="116">
        <f>SUBTOTAL(3,$C$131:C168)</f>
        <v>38</v>
      </c>
      <c r="B168" s="123" t="s">
        <v>473</v>
      </c>
      <c r="C168" s="128" t="s">
        <v>19</v>
      </c>
      <c r="D168" s="118">
        <v>0.26</v>
      </c>
      <c r="E168" s="118">
        <v>0.26</v>
      </c>
      <c r="F168" s="119"/>
      <c r="G168" s="119"/>
      <c r="H168" s="119"/>
      <c r="I168" s="119"/>
      <c r="J168" s="119"/>
      <c r="K168" s="119"/>
      <c r="L168" s="119"/>
      <c r="M168" s="119"/>
      <c r="N168" s="119"/>
      <c r="O168" s="119"/>
      <c r="P168" s="119"/>
      <c r="Q168" s="119"/>
      <c r="R168" s="119"/>
      <c r="S168" s="119"/>
      <c r="T168" s="119"/>
      <c r="U168" s="119"/>
      <c r="V168" s="120" t="s">
        <v>331</v>
      </c>
      <c r="W168" s="123"/>
      <c r="X168" s="120" t="s">
        <v>889</v>
      </c>
      <c r="Y168" s="120" t="s">
        <v>237</v>
      </c>
      <c r="Z168" s="120"/>
      <c r="AA168" s="120"/>
      <c r="AB168" s="120" t="s">
        <v>430</v>
      </c>
    </row>
    <row r="169" spans="1:28" s="122" customFormat="1" ht="26">
      <c r="A169" s="116">
        <f>SUBTOTAL(3,$C$131:C169)</f>
        <v>39</v>
      </c>
      <c r="B169" s="123" t="s">
        <v>342</v>
      </c>
      <c r="C169" s="128" t="s">
        <v>15</v>
      </c>
      <c r="D169" s="118">
        <v>1.1000000000000001</v>
      </c>
      <c r="E169" s="118"/>
      <c r="F169" s="119">
        <v>1.1000000000000001</v>
      </c>
      <c r="G169" s="119"/>
      <c r="H169" s="119"/>
      <c r="I169" s="119"/>
      <c r="J169" s="119"/>
      <c r="K169" s="119"/>
      <c r="L169" s="119"/>
      <c r="M169" s="119"/>
      <c r="N169" s="119"/>
      <c r="O169" s="119"/>
      <c r="P169" s="119"/>
      <c r="Q169" s="119"/>
      <c r="R169" s="119"/>
      <c r="S169" s="119"/>
      <c r="T169" s="119"/>
      <c r="U169" s="119">
        <v>1.1000000000000001</v>
      </c>
      <c r="V169" s="120" t="s">
        <v>36</v>
      </c>
      <c r="W169" s="123" t="s">
        <v>343</v>
      </c>
      <c r="X169" s="120" t="s">
        <v>587</v>
      </c>
      <c r="Y169" s="120" t="s">
        <v>243</v>
      </c>
      <c r="Z169" s="120" t="s">
        <v>430</v>
      </c>
      <c r="AA169" s="120"/>
      <c r="AB169" s="120"/>
    </row>
    <row r="170" spans="1:28" s="122" customFormat="1" ht="26">
      <c r="A170" s="116">
        <f>SUBTOTAL(3,$C$131:C170)</f>
        <v>40</v>
      </c>
      <c r="B170" s="123" t="s">
        <v>344</v>
      </c>
      <c r="C170" s="128" t="s">
        <v>16</v>
      </c>
      <c r="D170" s="118">
        <v>3.83</v>
      </c>
      <c r="E170" s="118"/>
      <c r="F170" s="119">
        <f>SUM(G170:U170)</f>
        <v>3.83</v>
      </c>
      <c r="G170" s="119"/>
      <c r="H170" s="119"/>
      <c r="I170" s="119">
        <v>0.45</v>
      </c>
      <c r="J170" s="119"/>
      <c r="K170" s="119"/>
      <c r="L170" s="119"/>
      <c r="M170" s="119"/>
      <c r="N170" s="119"/>
      <c r="O170" s="119"/>
      <c r="P170" s="119"/>
      <c r="Q170" s="119">
        <v>1.66</v>
      </c>
      <c r="R170" s="119"/>
      <c r="S170" s="119"/>
      <c r="T170" s="119"/>
      <c r="U170" s="119">
        <v>1.72</v>
      </c>
      <c r="V170" s="120" t="s">
        <v>33</v>
      </c>
      <c r="W170" s="123" t="s">
        <v>345</v>
      </c>
      <c r="X170" s="120" t="s">
        <v>890</v>
      </c>
      <c r="Y170" s="120" t="s">
        <v>243</v>
      </c>
      <c r="Z170" s="120"/>
      <c r="AA170" s="120" t="s">
        <v>619</v>
      </c>
      <c r="AB170" s="120"/>
    </row>
    <row r="171" spans="1:28" s="122" customFormat="1">
      <c r="A171" s="116">
        <f>SUBTOTAL(3,$C$131:C171)</f>
        <v>41</v>
      </c>
      <c r="B171" s="123" t="s">
        <v>474</v>
      </c>
      <c r="C171" s="128" t="s">
        <v>21</v>
      </c>
      <c r="D171" s="118">
        <v>1.1000000000000001</v>
      </c>
      <c r="E171" s="118">
        <v>1.1000000000000001</v>
      </c>
      <c r="F171" s="119"/>
      <c r="G171" s="119"/>
      <c r="H171" s="119"/>
      <c r="I171" s="119"/>
      <c r="J171" s="119"/>
      <c r="K171" s="119"/>
      <c r="L171" s="119"/>
      <c r="M171" s="119"/>
      <c r="N171" s="119"/>
      <c r="O171" s="119"/>
      <c r="P171" s="119"/>
      <c r="Q171" s="119"/>
      <c r="R171" s="119"/>
      <c r="S171" s="119"/>
      <c r="T171" s="119"/>
      <c r="U171" s="119"/>
      <c r="V171" s="124" t="s">
        <v>10</v>
      </c>
      <c r="W171" s="123"/>
      <c r="X171" s="120" t="s">
        <v>890</v>
      </c>
      <c r="Y171" s="120" t="s">
        <v>237</v>
      </c>
      <c r="Z171" s="120"/>
      <c r="AA171" s="120" t="s">
        <v>619</v>
      </c>
      <c r="AB171" s="120"/>
    </row>
    <row r="172" spans="1:28" s="122" customFormat="1">
      <c r="A172" s="116">
        <f>SUBTOTAL(3,$C$131:C172)</f>
        <v>42</v>
      </c>
      <c r="B172" s="150" t="s">
        <v>270</v>
      </c>
      <c r="C172" s="128" t="s">
        <v>18</v>
      </c>
      <c r="D172" s="151">
        <f>E172+F172</f>
        <v>0.51</v>
      </c>
      <c r="E172" s="151">
        <v>0.4</v>
      </c>
      <c r="F172" s="152">
        <f>SUM(G172:T172)</f>
        <v>0.11</v>
      </c>
      <c r="G172" s="152"/>
      <c r="H172" s="119"/>
      <c r="I172" s="119">
        <v>0.06</v>
      </c>
      <c r="J172" s="119"/>
      <c r="K172" s="119"/>
      <c r="L172" s="119"/>
      <c r="M172" s="119"/>
      <c r="N172" s="119">
        <v>0.05</v>
      </c>
      <c r="O172" s="119"/>
      <c r="P172" s="119"/>
      <c r="Q172" s="119"/>
      <c r="R172" s="119"/>
      <c r="S172" s="119"/>
      <c r="T172" s="119"/>
      <c r="U172" s="119"/>
      <c r="V172" s="120" t="s">
        <v>29</v>
      </c>
      <c r="W172" s="123"/>
      <c r="X172" s="120" t="s">
        <v>587</v>
      </c>
      <c r="Y172" s="120" t="s">
        <v>237</v>
      </c>
      <c r="Z172" s="120" t="s">
        <v>430</v>
      </c>
      <c r="AA172" s="120"/>
      <c r="AB172" s="120"/>
    </row>
    <row r="173" spans="1:28" s="122" customFormat="1">
      <c r="A173" s="116">
        <f>SUBTOTAL(3,$C$131:C173)</f>
        <v>43</v>
      </c>
      <c r="B173" s="123" t="s">
        <v>572</v>
      </c>
      <c r="C173" s="128" t="s">
        <v>22</v>
      </c>
      <c r="D173" s="128">
        <v>0.50700000000000001</v>
      </c>
      <c r="E173" s="128">
        <v>0.50700000000000001</v>
      </c>
      <c r="F173" s="119"/>
      <c r="G173" s="119"/>
      <c r="H173" s="119"/>
      <c r="I173" s="119"/>
      <c r="J173" s="119"/>
      <c r="K173" s="119"/>
      <c r="L173" s="119"/>
      <c r="M173" s="119"/>
      <c r="N173" s="119"/>
      <c r="O173" s="119"/>
      <c r="P173" s="119"/>
      <c r="Q173" s="119"/>
      <c r="R173" s="119"/>
      <c r="S173" s="119"/>
      <c r="T173" s="119"/>
      <c r="U173" s="119"/>
      <c r="V173" s="120" t="s">
        <v>12</v>
      </c>
      <c r="W173" s="159" t="s">
        <v>395</v>
      </c>
      <c r="X173" s="120" t="s">
        <v>890</v>
      </c>
      <c r="Y173" s="120" t="s">
        <v>237</v>
      </c>
      <c r="Z173" s="120"/>
      <c r="AA173" s="120" t="s">
        <v>619</v>
      </c>
      <c r="AB173" s="120"/>
    </row>
    <row r="174" spans="1:28" s="122" customFormat="1">
      <c r="A174" s="116">
        <f>SUBTOTAL(3,$C$131:C174)</f>
        <v>44</v>
      </c>
      <c r="B174" s="123" t="s">
        <v>393</v>
      </c>
      <c r="C174" s="128" t="s">
        <v>22</v>
      </c>
      <c r="D174" s="118">
        <v>0.19</v>
      </c>
      <c r="E174" s="118">
        <v>0.19</v>
      </c>
      <c r="F174" s="119"/>
      <c r="G174" s="119"/>
      <c r="H174" s="119"/>
      <c r="I174" s="119"/>
      <c r="J174" s="119"/>
      <c r="K174" s="119"/>
      <c r="L174" s="119"/>
      <c r="M174" s="119"/>
      <c r="N174" s="119"/>
      <c r="O174" s="119"/>
      <c r="P174" s="119"/>
      <c r="Q174" s="119"/>
      <c r="R174" s="119"/>
      <c r="S174" s="119"/>
      <c r="T174" s="119"/>
      <c r="U174" s="119"/>
      <c r="V174" s="124" t="s">
        <v>10</v>
      </c>
      <c r="W174" s="159" t="s">
        <v>396</v>
      </c>
      <c r="X174" s="120" t="s">
        <v>890</v>
      </c>
      <c r="Y174" s="120" t="s">
        <v>237</v>
      </c>
      <c r="Z174" s="120"/>
      <c r="AA174" s="120" t="s">
        <v>619</v>
      </c>
      <c r="AB174" s="120"/>
    </row>
    <row r="175" spans="1:28" s="122" customFormat="1" ht="26">
      <c r="A175" s="116">
        <f>SUBTOTAL(3,$C$131:C175)</f>
        <v>45</v>
      </c>
      <c r="B175" s="123" t="s">
        <v>573</v>
      </c>
      <c r="C175" s="128" t="s">
        <v>21</v>
      </c>
      <c r="D175" s="118">
        <v>0.18</v>
      </c>
      <c r="E175" s="118">
        <v>0.18</v>
      </c>
      <c r="F175" s="119"/>
      <c r="G175" s="119"/>
      <c r="H175" s="119"/>
      <c r="I175" s="119"/>
      <c r="J175" s="119"/>
      <c r="K175" s="119"/>
      <c r="L175" s="119"/>
      <c r="M175" s="119"/>
      <c r="N175" s="119"/>
      <c r="O175" s="119"/>
      <c r="P175" s="119">
        <v>0.18</v>
      </c>
      <c r="Q175" s="119"/>
      <c r="R175" s="119"/>
      <c r="S175" s="119"/>
      <c r="T175" s="119"/>
      <c r="U175" s="119"/>
      <c r="V175" s="124" t="s">
        <v>10</v>
      </c>
      <c r="W175" s="159" t="s">
        <v>397</v>
      </c>
      <c r="X175" s="120" t="s">
        <v>890</v>
      </c>
      <c r="Y175" s="120" t="s">
        <v>237</v>
      </c>
      <c r="Z175" s="120"/>
      <c r="AA175" s="120" t="s">
        <v>619</v>
      </c>
      <c r="AB175" s="120"/>
    </row>
    <row r="176" spans="1:28" s="122" customFormat="1" ht="13.5">
      <c r="A176" s="136" t="s">
        <v>3</v>
      </c>
      <c r="B176" s="445" t="s">
        <v>576</v>
      </c>
      <c r="C176" s="126"/>
      <c r="D176" s="138"/>
      <c r="E176" s="138"/>
      <c r="F176" s="138"/>
      <c r="G176" s="119"/>
      <c r="H176" s="119"/>
      <c r="I176" s="119"/>
      <c r="J176" s="119"/>
      <c r="K176" s="119"/>
      <c r="L176" s="119"/>
      <c r="M176" s="119"/>
      <c r="N176" s="119"/>
      <c r="O176" s="119"/>
      <c r="P176" s="119"/>
      <c r="Q176" s="119"/>
      <c r="R176" s="119"/>
      <c r="S176" s="119"/>
      <c r="T176" s="119"/>
      <c r="U176" s="119"/>
      <c r="V176" s="120"/>
      <c r="W176" s="123"/>
      <c r="X176" s="120"/>
      <c r="Y176" s="120"/>
      <c r="Z176" s="120"/>
      <c r="AA176" s="120"/>
      <c r="AB176" s="120"/>
    </row>
    <row r="177" spans="1:28" s="122" customFormat="1" ht="39">
      <c r="A177" s="116">
        <f>SUBTOTAL(3,$C$131:C177)</f>
        <v>46</v>
      </c>
      <c r="B177" s="150" t="s">
        <v>499</v>
      </c>
      <c r="C177" s="118" t="s">
        <v>19</v>
      </c>
      <c r="D177" s="118">
        <v>8.0000000000000002E-3</v>
      </c>
      <c r="E177" s="118"/>
      <c r="F177" s="119">
        <v>0.1</v>
      </c>
      <c r="G177" s="119"/>
      <c r="H177" s="119"/>
      <c r="I177" s="119"/>
      <c r="J177" s="119"/>
      <c r="K177" s="119"/>
      <c r="L177" s="119"/>
      <c r="M177" s="119"/>
      <c r="N177" s="119">
        <v>0.1</v>
      </c>
      <c r="O177" s="119"/>
      <c r="P177" s="119"/>
      <c r="Q177" s="119"/>
      <c r="R177" s="119"/>
      <c r="S177" s="119"/>
      <c r="T177" s="119"/>
      <c r="U177" s="119"/>
      <c r="V177" s="120" t="s">
        <v>33</v>
      </c>
      <c r="W177" s="123" t="s">
        <v>500</v>
      </c>
      <c r="X177" s="120" t="s">
        <v>889</v>
      </c>
      <c r="Y177" s="120" t="s">
        <v>264</v>
      </c>
      <c r="Z177" s="120"/>
      <c r="AA177" s="120"/>
      <c r="AB177" s="120" t="s">
        <v>430</v>
      </c>
    </row>
    <row r="178" spans="1:28" s="122" customFormat="1" ht="39">
      <c r="A178" s="116">
        <f>SUBTOTAL(3,$C$131:C178)</f>
        <v>47</v>
      </c>
      <c r="B178" s="150" t="s">
        <v>501</v>
      </c>
      <c r="C178" s="118" t="s">
        <v>19</v>
      </c>
      <c r="D178" s="118">
        <v>0.12</v>
      </c>
      <c r="E178" s="118"/>
      <c r="F178" s="119">
        <v>0.12</v>
      </c>
      <c r="G178" s="119"/>
      <c r="H178" s="119"/>
      <c r="I178" s="119"/>
      <c r="J178" s="119"/>
      <c r="K178" s="119"/>
      <c r="L178" s="119"/>
      <c r="M178" s="119"/>
      <c r="N178" s="119">
        <v>0.12</v>
      </c>
      <c r="O178" s="119"/>
      <c r="P178" s="119"/>
      <c r="Q178" s="119"/>
      <c r="R178" s="119"/>
      <c r="S178" s="119"/>
      <c r="T178" s="119"/>
      <c r="U178" s="119"/>
      <c r="V178" s="120" t="s">
        <v>29</v>
      </c>
      <c r="W178" s="123" t="s">
        <v>502</v>
      </c>
      <c r="X178" s="120" t="s">
        <v>889</v>
      </c>
      <c r="Y178" s="120" t="s">
        <v>264</v>
      </c>
      <c r="Z178" s="120"/>
      <c r="AA178" s="120"/>
      <c r="AB178" s="120" t="s">
        <v>430</v>
      </c>
    </row>
    <row r="179" spans="1:28" s="122" customFormat="1" ht="26">
      <c r="A179" s="116">
        <f>SUBTOTAL(3,$C$131:C179)</f>
        <v>48</v>
      </c>
      <c r="B179" s="150" t="s">
        <v>540</v>
      </c>
      <c r="C179" s="126" t="s">
        <v>98</v>
      </c>
      <c r="D179" s="118">
        <v>0.12</v>
      </c>
      <c r="E179" s="118"/>
      <c r="F179" s="119">
        <v>0.12</v>
      </c>
      <c r="G179" s="119"/>
      <c r="H179" s="119">
        <v>0.12</v>
      </c>
      <c r="I179" s="119"/>
      <c r="J179" s="119"/>
      <c r="K179" s="119"/>
      <c r="L179" s="119"/>
      <c r="M179" s="119"/>
      <c r="N179" s="119"/>
      <c r="O179" s="119"/>
      <c r="P179" s="119"/>
      <c r="Q179" s="119"/>
      <c r="R179" s="119"/>
      <c r="S179" s="119"/>
      <c r="T179" s="119"/>
      <c r="U179" s="119"/>
      <c r="V179" s="120" t="s">
        <v>12</v>
      </c>
      <c r="W179" s="123" t="s">
        <v>503</v>
      </c>
      <c r="X179" s="120" t="s">
        <v>890</v>
      </c>
      <c r="Y179" s="120" t="s">
        <v>250</v>
      </c>
      <c r="Z179" s="120"/>
      <c r="AA179" s="120" t="s">
        <v>619</v>
      </c>
      <c r="AB179" s="120"/>
    </row>
    <row r="180" spans="1:28" s="122" customFormat="1">
      <c r="A180" s="116">
        <f>SUBTOTAL(3,$C$131:C180)</f>
        <v>49</v>
      </c>
      <c r="B180" s="150" t="s">
        <v>504</v>
      </c>
      <c r="C180" s="118" t="s">
        <v>39</v>
      </c>
      <c r="D180" s="118">
        <v>0.51</v>
      </c>
      <c r="E180" s="118">
        <v>0.51</v>
      </c>
      <c r="F180" s="119"/>
      <c r="G180" s="119"/>
      <c r="H180" s="119"/>
      <c r="I180" s="119"/>
      <c r="J180" s="119"/>
      <c r="K180" s="119"/>
      <c r="L180" s="119"/>
      <c r="M180" s="119"/>
      <c r="N180" s="119"/>
      <c r="O180" s="119"/>
      <c r="P180" s="119"/>
      <c r="Q180" s="119"/>
      <c r="R180" s="119"/>
      <c r="S180" s="119"/>
      <c r="T180" s="119"/>
      <c r="U180" s="119"/>
      <c r="V180" s="120" t="s">
        <v>30</v>
      </c>
      <c r="W180" s="123" t="s">
        <v>505</v>
      </c>
      <c r="X180" s="120" t="s">
        <v>890</v>
      </c>
      <c r="Y180" s="120" t="s">
        <v>250</v>
      </c>
      <c r="Z180" s="120"/>
      <c r="AA180" s="120" t="s">
        <v>619</v>
      </c>
      <c r="AB180" s="120"/>
    </row>
    <row r="181" spans="1:28" s="122" customFormat="1">
      <c r="A181" s="116">
        <f>SUBTOTAL(3,$C$131:C181)</f>
        <v>50</v>
      </c>
      <c r="B181" s="150" t="s">
        <v>516</v>
      </c>
      <c r="C181" s="126" t="s">
        <v>98</v>
      </c>
      <c r="D181" s="118">
        <v>4.2</v>
      </c>
      <c r="E181" s="118"/>
      <c r="F181" s="119">
        <v>4.2</v>
      </c>
      <c r="G181" s="119"/>
      <c r="H181" s="119">
        <v>4.2</v>
      </c>
      <c r="I181" s="119"/>
      <c r="J181" s="119"/>
      <c r="K181" s="119"/>
      <c r="L181" s="119"/>
      <c r="M181" s="119"/>
      <c r="N181" s="119"/>
      <c r="O181" s="119"/>
      <c r="P181" s="119"/>
      <c r="Q181" s="119"/>
      <c r="R181" s="119"/>
      <c r="S181" s="119"/>
      <c r="T181" s="119"/>
      <c r="U181" s="119"/>
      <c r="V181" s="120" t="s">
        <v>32</v>
      </c>
      <c r="W181" s="123" t="s">
        <v>506</v>
      </c>
      <c r="X181" s="120" t="s">
        <v>587</v>
      </c>
      <c r="Y181" s="120" t="s">
        <v>250</v>
      </c>
      <c r="Z181" s="120" t="s">
        <v>619</v>
      </c>
      <c r="AA181" s="120"/>
      <c r="AB181" s="120"/>
    </row>
    <row r="182" spans="1:28" s="122" customFormat="1" ht="39">
      <c r="A182" s="116">
        <f>SUBTOTAL(3,$C$131:C182)</f>
        <v>51</v>
      </c>
      <c r="B182" s="150" t="s">
        <v>507</v>
      </c>
      <c r="C182" s="118" t="s">
        <v>19</v>
      </c>
      <c r="D182" s="118">
        <v>1.23</v>
      </c>
      <c r="E182" s="118"/>
      <c r="F182" s="119">
        <v>1.23</v>
      </c>
      <c r="G182" s="119"/>
      <c r="H182" s="119"/>
      <c r="I182" s="119"/>
      <c r="J182" s="119"/>
      <c r="K182" s="119"/>
      <c r="L182" s="119"/>
      <c r="M182" s="119"/>
      <c r="N182" s="119">
        <v>1.23</v>
      </c>
      <c r="O182" s="119"/>
      <c r="P182" s="119"/>
      <c r="Q182" s="119"/>
      <c r="R182" s="119"/>
      <c r="S182" s="119"/>
      <c r="T182" s="119"/>
      <c r="U182" s="119"/>
      <c r="V182" s="120" t="s">
        <v>12</v>
      </c>
      <c r="W182" s="123" t="s">
        <v>508</v>
      </c>
      <c r="X182" s="120" t="s">
        <v>889</v>
      </c>
      <c r="Y182" s="120" t="s">
        <v>264</v>
      </c>
      <c r="Z182" s="120"/>
      <c r="AA182" s="120"/>
      <c r="AB182" s="120" t="s">
        <v>430</v>
      </c>
    </row>
    <row r="183" spans="1:28" s="122" customFormat="1" ht="52">
      <c r="A183" s="116">
        <f>SUBTOTAL(3,$C$131:C183)</f>
        <v>52</v>
      </c>
      <c r="B183" s="172" t="s">
        <v>523</v>
      </c>
      <c r="C183" s="118" t="s">
        <v>28</v>
      </c>
      <c r="D183" s="118">
        <v>1.21</v>
      </c>
      <c r="E183" s="118"/>
      <c r="F183" s="119">
        <v>1.21</v>
      </c>
      <c r="G183" s="119">
        <v>1.21</v>
      </c>
      <c r="H183" s="119"/>
      <c r="I183" s="119"/>
      <c r="J183" s="119"/>
      <c r="K183" s="119"/>
      <c r="L183" s="119"/>
      <c r="M183" s="119"/>
      <c r="N183" s="119"/>
      <c r="O183" s="119"/>
      <c r="P183" s="119"/>
      <c r="Q183" s="119"/>
      <c r="R183" s="119"/>
      <c r="S183" s="119"/>
      <c r="T183" s="119"/>
      <c r="U183" s="119"/>
      <c r="V183" s="119" t="s">
        <v>509</v>
      </c>
      <c r="W183" s="119" t="s">
        <v>510</v>
      </c>
      <c r="X183" s="120" t="s">
        <v>890</v>
      </c>
      <c r="Y183" s="119" t="s">
        <v>250</v>
      </c>
      <c r="Z183" s="119"/>
      <c r="AA183" s="119" t="s">
        <v>619</v>
      </c>
      <c r="AB183" s="119"/>
    </row>
    <row r="184" spans="1:28" ht="26">
      <c r="A184" s="116">
        <f>SUBTOTAL(3,$C$131:C184)</f>
        <v>53</v>
      </c>
      <c r="B184" s="129" t="s">
        <v>570</v>
      </c>
      <c r="C184" s="118" t="s">
        <v>15</v>
      </c>
      <c r="D184" s="118">
        <v>0.06</v>
      </c>
      <c r="E184" s="118"/>
      <c r="F184" s="119">
        <v>0.06</v>
      </c>
      <c r="G184" s="119"/>
      <c r="H184" s="119"/>
      <c r="I184" s="119"/>
      <c r="J184" s="119"/>
      <c r="K184" s="119"/>
      <c r="L184" s="119"/>
      <c r="M184" s="119"/>
      <c r="N184" s="119"/>
      <c r="O184" s="119"/>
      <c r="P184" s="119"/>
      <c r="Q184" s="119"/>
      <c r="R184" s="119"/>
      <c r="S184" s="119"/>
      <c r="T184" s="119"/>
      <c r="U184" s="120">
        <v>0.06</v>
      </c>
      <c r="V184" s="119" t="s">
        <v>12</v>
      </c>
      <c r="W184" s="119" t="s">
        <v>571</v>
      </c>
      <c r="X184" s="120" t="s">
        <v>890</v>
      </c>
      <c r="Y184" s="119" t="s">
        <v>250</v>
      </c>
      <c r="Z184" s="119"/>
      <c r="AA184" s="119" t="s">
        <v>619</v>
      </c>
      <c r="AB184" s="119"/>
    </row>
    <row r="185" spans="1:28">
      <c r="A185" s="116">
        <f>SUBTOTAL(3,$C$131:C185)</f>
        <v>54</v>
      </c>
      <c r="B185" s="129" t="s">
        <v>521</v>
      </c>
      <c r="C185" s="118" t="s">
        <v>19</v>
      </c>
      <c r="D185" s="118">
        <v>0.04</v>
      </c>
      <c r="E185" s="118">
        <v>0.04</v>
      </c>
      <c r="F185" s="119"/>
      <c r="G185" s="119"/>
      <c r="H185" s="119"/>
      <c r="I185" s="119"/>
      <c r="J185" s="119"/>
      <c r="K185" s="119"/>
      <c r="L185" s="119"/>
      <c r="M185" s="119"/>
      <c r="N185" s="119"/>
      <c r="O185" s="119"/>
      <c r="P185" s="119"/>
      <c r="Q185" s="119"/>
      <c r="R185" s="119"/>
      <c r="S185" s="119"/>
      <c r="T185" s="119"/>
      <c r="U185" s="120">
        <v>0.04</v>
      </c>
      <c r="V185" s="119" t="s">
        <v>5</v>
      </c>
      <c r="W185" s="119" t="s">
        <v>524</v>
      </c>
      <c r="X185" s="120" t="s">
        <v>890</v>
      </c>
      <c r="Y185" s="119" t="s">
        <v>264</v>
      </c>
      <c r="Z185" s="119"/>
      <c r="AA185" s="119" t="s">
        <v>619</v>
      </c>
      <c r="AB185" s="119"/>
    </row>
    <row r="186" spans="1:28">
      <c r="A186" s="116">
        <f>SUBTOTAL(3,$C$131:C186)</f>
        <v>55</v>
      </c>
      <c r="B186" s="130" t="s">
        <v>347</v>
      </c>
      <c r="C186" s="128" t="s">
        <v>147</v>
      </c>
      <c r="D186" s="118">
        <v>1.6</v>
      </c>
      <c r="E186" s="118"/>
      <c r="F186" s="119">
        <v>1.6</v>
      </c>
      <c r="G186" s="119">
        <v>1.5</v>
      </c>
      <c r="H186" s="119"/>
      <c r="I186" s="119"/>
      <c r="J186" s="119"/>
      <c r="K186" s="119"/>
      <c r="L186" s="119"/>
      <c r="M186" s="119"/>
      <c r="N186" s="119">
        <v>0.1</v>
      </c>
      <c r="O186" s="119"/>
      <c r="P186" s="119"/>
      <c r="Q186" s="119"/>
      <c r="R186" s="119"/>
      <c r="S186" s="119"/>
      <c r="T186" s="119"/>
      <c r="U186" s="119"/>
      <c r="V186" s="120" t="s">
        <v>26</v>
      </c>
      <c r="W186" s="119"/>
      <c r="X186" s="120" t="s">
        <v>890</v>
      </c>
      <c r="Y186" s="120" t="s">
        <v>237</v>
      </c>
      <c r="Z186" s="119"/>
      <c r="AA186" s="119" t="s">
        <v>619</v>
      </c>
      <c r="AB186" s="119"/>
    </row>
    <row r="187" spans="1:28" s="156" customFormat="1">
      <c r="A187" s="136" t="s">
        <v>65</v>
      </c>
      <c r="B187" s="446" t="s">
        <v>622</v>
      </c>
      <c r="C187" s="128"/>
      <c r="D187" s="144"/>
      <c r="E187" s="118"/>
      <c r="F187" s="118"/>
      <c r="G187" s="154"/>
      <c r="H187" s="118"/>
      <c r="I187" s="118"/>
      <c r="J187" s="118"/>
      <c r="K187" s="118"/>
      <c r="L187" s="118"/>
      <c r="M187" s="118"/>
      <c r="N187" s="118"/>
      <c r="O187" s="118"/>
      <c r="P187" s="118"/>
      <c r="Q187" s="118"/>
      <c r="R187" s="118"/>
      <c r="S187" s="118"/>
      <c r="T187" s="118"/>
      <c r="U187" s="118"/>
      <c r="V187" s="128"/>
      <c r="W187" s="155"/>
      <c r="X187" s="128"/>
      <c r="Y187" s="128"/>
      <c r="Z187" s="128"/>
      <c r="AA187" s="128"/>
      <c r="AB187" s="128"/>
    </row>
    <row r="188" spans="1:28" s="185" customFormat="1" ht="26">
      <c r="A188" s="179">
        <f>SUBTOTAL(3,$C$131:C188)</f>
        <v>56</v>
      </c>
      <c r="B188" s="180" t="s">
        <v>603</v>
      </c>
      <c r="C188" s="181" t="s">
        <v>39</v>
      </c>
      <c r="D188" s="182">
        <v>0.10912999999999999</v>
      </c>
      <c r="E188" s="182"/>
      <c r="F188" s="183">
        <v>0.10912999999999999</v>
      </c>
      <c r="G188" s="183"/>
      <c r="H188" s="183"/>
      <c r="I188" s="183"/>
      <c r="J188" s="183"/>
      <c r="K188" s="183">
        <v>0.10912999999999999</v>
      </c>
      <c r="L188" s="183"/>
      <c r="M188" s="183"/>
      <c r="N188" s="183"/>
      <c r="O188" s="183"/>
      <c r="P188" s="183"/>
      <c r="Q188" s="183"/>
      <c r="R188" s="183"/>
      <c r="S188" s="183"/>
      <c r="T188" s="183"/>
      <c r="U188" s="183"/>
      <c r="V188" s="184" t="s">
        <v>406</v>
      </c>
      <c r="W188" s="184" t="s">
        <v>605</v>
      </c>
      <c r="X188" s="120" t="s">
        <v>890</v>
      </c>
      <c r="Y188" s="119" t="s">
        <v>250</v>
      </c>
      <c r="Z188" s="184"/>
      <c r="AA188" s="184" t="s">
        <v>619</v>
      </c>
      <c r="AB188" s="184"/>
    </row>
    <row r="189" spans="1:28" s="185" customFormat="1" ht="26">
      <c r="A189" s="179">
        <f>SUBTOTAL(3,$C$131:C189)</f>
        <v>57</v>
      </c>
      <c r="B189" s="180" t="s">
        <v>603</v>
      </c>
      <c r="C189" s="181" t="s">
        <v>16</v>
      </c>
      <c r="D189" s="182">
        <v>2.7519999999999999E-2</v>
      </c>
      <c r="E189" s="182"/>
      <c r="F189" s="183">
        <v>2.7519999999999999E-2</v>
      </c>
      <c r="G189" s="183"/>
      <c r="H189" s="183"/>
      <c r="I189" s="183"/>
      <c r="J189" s="183"/>
      <c r="K189" s="183"/>
      <c r="L189" s="183"/>
      <c r="M189" s="183"/>
      <c r="N189" s="183"/>
      <c r="O189" s="183"/>
      <c r="P189" s="183">
        <v>2.75E-2</v>
      </c>
      <c r="Q189" s="183"/>
      <c r="R189" s="183"/>
      <c r="S189" s="183"/>
      <c r="T189" s="183"/>
      <c r="U189" s="183"/>
      <c r="V189" s="184" t="s">
        <v>417</v>
      </c>
      <c r="W189" s="184" t="s">
        <v>606</v>
      </c>
      <c r="X189" s="120" t="s">
        <v>890</v>
      </c>
      <c r="Y189" s="119" t="s">
        <v>250</v>
      </c>
      <c r="Z189" s="184"/>
      <c r="AA189" s="184" t="s">
        <v>619</v>
      </c>
      <c r="AB189" s="184"/>
    </row>
    <row r="190" spans="1:28" s="185" customFormat="1" ht="26">
      <c r="A190" s="179">
        <f>SUBTOTAL(3,$C$131:C190)</f>
        <v>58</v>
      </c>
      <c r="B190" s="180" t="s">
        <v>604</v>
      </c>
      <c r="C190" s="181" t="s">
        <v>22</v>
      </c>
      <c r="D190" s="182">
        <v>0.45594000000000001</v>
      </c>
      <c r="E190" s="182"/>
      <c r="F190" s="183">
        <v>0.45594000000000001</v>
      </c>
      <c r="G190" s="183"/>
      <c r="H190" s="183"/>
      <c r="I190" s="183"/>
      <c r="J190" s="183"/>
      <c r="K190" s="183"/>
      <c r="L190" s="183"/>
      <c r="M190" s="183"/>
      <c r="N190" s="183"/>
      <c r="O190" s="183"/>
      <c r="P190" s="183"/>
      <c r="Q190" s="183"/>
      <c r="R190" s="183"/>
      <c r="S190" s="183"/>
      <c r="T190" s="183"/>
      <c r="U190" s="183">
        <v>0.45594000000000001</v>
      </c>
      <c r="V190" s="184" t="s">
        <v>607</v>
      </c>
      <c r="W190" s="184" t="s">
        <v>608</v>
      </c>
      <c r="X190" s="120" t="s">
        <v>587</v>
      </c>
      <c r="Y190" s="120" t="s">
        <v>237</v>
      </c>
      <c r="Z190" s="184" t="s">
        <v>430</v>
      </c>
      <c r="AA190" s="184"/>
      <c r="AB190" s="184"/>
    </row>
    <row r="191" spans="1:28" s="185" customFormat="1">
      <c r="A191" s="200" t="s">
        <v>618</v>
      </c>
      <c r="B191" s="201"/>
      <c r="C191" s="202"/>
      <c r="D191" s="203"/>
      <c r="E191" s="203"/>
      <c r="F191" s="204"/>
      <c r="G191" s="204"/>
      <c r="H191" s="204"/>
      <c r="I191" s="204"/>
      <c r="J191" s="204"/>
      <c r="K191" s="204"/>
      <c r="L191" s="204"/>
      <c r="M191" s="204"/>
      <c r="N191" s="204"/>
      <c r="O191" s="204"/>
      <c r="P191" s="204"/>
      <c r="Q191" s="204"/>
      <c r="R191" s="204"/>
      <c r="S191" s="204"/>
      <c r="T191" s="204"/>
      <c r="U191" s="204"/>
      <c r="V191" s="205"/>
      <c r="W191" s="205"/>
      <c r="X191" s="205"/>
      <c r="Y191" s="205"/>
      <c r="Z191" s="205"/>
      <c r="AA191" s="205"/>
      <c r="AB191" s="205"/>
    </row>
    <row r="192" spans="1:28">
      <c r="A192" s="173"/>
      <c r="B192" s="174"/>
      <c r="C192" s="175"/>
      <c r="D192" s="175"/>
      <c r="E192" s="175"/>
      <c r="F192" s="131"/>
      <c r="G192" s="131"/>
      <c r="H192" s="131"/>
      <c r="I192" s="131"/>
      <c r="J192" s="131"/>
      <c r="K192" s="131"/>
      <c r="L192" s="131"/>
      <c r="M192" s="131"/>
      <c r="N192" s="131"/>
      <c r="O192" s="131"/>
      <c r="P192" s="131"/>
      <c r="Q192" s="131"/>
      <c r="R192" s="131"/>
      <c r="S192" s="131"/>
      <c r="T192" s="131"/>
      <c r="U192" s="176"/>
      <c r="V192" s="131"/>
      <c r="W192" s="131"/>
      <c r="X192" s="131"/>
      <c r="Y192" s="131"/>
      <c r="Z192" s="131"/>
      <c r="AA192" s="131"/>
      <c r="AB192" s="131"/>
    </row>
    <row r="193" spans="2:16">
      <c r="B193" s="844" t="str">
        <f>"Tổng cộng: "&amp;A190&amp;" hạng mục thực hiện trong KH 2023"</f>
        <v>Tổng cộng: 58 hạng mục thực hiện trong KH 2023</v>
      </c>
      <c r="C193" s="844"/>
      <c r="D193" s="844"/>
      <c r="E193" s="844"/>
      <c r="F193" s="844"/>
      <c r="G193" s="844"/>
      <c r="H193" s="844"/>
      <c r="I193" s="844"/>
      <c r="J193" s="844"/>
      <c r="K193" s="844"/>
      <c r="L193" s="844"/>
      <c r="M193" s="844"/>
      <c r="N193" s="844"/>
      <c r="O193" s="844"/>
      <c r="P193" s="844"/>
    </row>
  </sheetData>
  <autoFilter ref="A8:AB193" xr:uid="{00000000-0009-0000-0000-000014000000}"/>
  <sortState xmlns:xlrd2="http://schemas.microsoft.com/office/spreadsheetml/2017/richdata2" ref="A106:AB119">
    <sortCondition ref="C106:C119"/>
    <sortCondition ref="V106:V119"/>
  </sortState>
  <mergeCells count="15">
    <mergeCell ref="Z5:AB6"/>
    <mergeCell ref="B2:AB2"/>
    <mergeCell ref="A1:B1"/>
    <mergeCell ref="A5:A7"/>
    <mergeCell ref="B5:B7"/>
    <mergeCell ref="C5:C7"/>
    <mergeCell ref="D5:D7"/>
    <mergeCell ref="F5:F7"/>
    <mergeCell ref="B193:P193"/>
    <mergeCell ref="X5:X7"/>
    <mergeCell ref="G6:U6"/>
    <mergeCell ref="Y5:Y7"/>
    <mergeCell ref="E5:E7"/>
    <mergeCell ref="V5:V7"/>
    <mergeCell ref="W5:W7"/>
  </mergeCells>
  <conditionalFormatting sqref="A8">
    <cfRule type="duplicateValues" dxfId="7" priority="7"/>
  </conditionalFormatting>
  <conditionalFormatting sqref="A105:A106">
    <cfRule type="duplicateValues" dxfId="6" priority="8"/>
  </conditionalFormatting>
  <pageMargins left="0.63" right="0.23" top="0.6" bottom="0.46" header="0.3" footer="0.2"/>
  <pageSetup paperSize="8" fitToHeight="0" orientation="landscape" blackAndWhite="1" r:id="rId1"/>
  <headerFooter>
    <oddFooter>&amp;C&amp;P/&amp;N</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pageSetUpPr fitToPage="1"/>
  </sheetPr>
  <dimension ref="A1:I42"/>
  <sheetViews>
    <sheetView zoomScale="70" zoomScaleNormal="70" workbookViewId="0">
      <pane xSplit="4" ySplit="6" topLeftCell="E7" activePane="bottomRight" state="frozen"/>
      <selection activeCell="F28" sqref="F28"/>
      <selection pane="topRight" activeCell="F28" sqref="F28"/>
      <selection pane="bottomLeft" activeCell="F28" sqref="F28"/>
      <selection pane="bottomRight" activeCell="F28" sqref="F28"/>
    </sheetView>
  </sheetViews>
  <sheetFormatPr defaultColWidth="9.1796875" defaultRowHeight="20.149999999999999" customHeight="1"/>
  <cols>
    <col min="1" max="1" width="7" style="360" customWidth="1"/>
    <col min="2" max="2" width="46.54296875" style="361" customWidth="1"/>
    <col min="3" max="3" width="14.1796875" style="360" customWidth="1"/>
    <col min="4" max="6" width="11.453125" style="361" customWidth="1"/>
    <col min="7" max="7" width="10.453125" style="361" bestFit="1" customWidth="1"/>
    <col min="8" max="16384" width="9.1796875" style="361"/>
  </cols>
  <sheetData>
    <row r="1" spans="1:9" ht="20.149999999999999" customHeight="1">
      <c r="A1" s="874" t="s">
        <v>731</v>
      </c>
      <c r="B1" s="874"/>
    </row>
    <row r="2" spans="1:9" ht="35.25" customHeight="1">
      <c r="A2" s="875" t="s">
        <v>884</v>
      </c>
      <c r="B2" s="875"/>
      <c r="C2" s="875"/>
      <c r="D2" s="875"/>
      <c r="E2" s="875"/>
      <c r="F2" s="362"/>
    </row>
    <row r="3" spans="1:9" ht="15" customHeight="1">
      <c r="A3" s="363"/>
      <c r="B3" s="363"/>
      <c r="C3" s="876" t="s">
        <v>732</v>
      </c>
      <c r="D3" s="876"/>
      <c r="E3" s="876"/>
      <c r="F3" s="364"/>
    </row>
    <row r="4" spans="1:9" ht="20.149999999999999" customHeight="1">
      <c r="A4" s="877" t="s">
        <v>733</v>
      </c>
      <c r="B4" s="877" t="s">
        <v>734</v>
      </c>
      <c r="C4" s="879" t="s">
        <v>735</v>
      </c>
      <c r="D4" s="873" t="s">
        <v>736</v>
      </c>
      <c r="E4" s="873" t="s">
        <v>737</v>
      </c>
      <c r="F4" s="873" t="s">
        <v>738</v>
      </c>
      <c r="G4" s="873" t="s">
        <v>739</v>
      </c>
    </row>
    <row r="5" spans="1:9" ht="47.25" customHeight="1">
      <c r="A5" s="878"/>
      <c r="B5" s="878"/>
      <c r="C5" s="880"/>
      <c r="D5" s="873"/>
      <c r="E5" s="873"/>
      <c r="F5" s="873"/>
      <c r="G5" s="873"/>
    </row>
    <row r="6" spans="1:9" s="368" customFormat="1" ht="20.149999999999999" customHeight="1">
      <c r="A6" s="365" t="s">
        <v>125</v>
      </c>
      <c r="B6" s="365" t="s">
        <v>126</v>
      </c>
      <c r="C6" s="365" t="s">
        <v>740</v>
      </c>
      <c r="D6" s="366" t="s">
        <v>741</v>
      </c>
      <c r="E6" s="365" t="s">
        <v>129</v>
      </c>
      <c r="F6" s="365"/>
      <c r="G6" s="367"/>
    </row>
    <row r="7" spans="1:9" s="372" customFormat="1" ht="20.149999999999999" customHeight="1">
      <c r="A7" s="369">
        <v>1</v>
      </c>
      <c r="B7" s="370" t="s">
        <v>742</v>
      </c>
      <c r="C7" s="371"/>
      <c r="D7" s="429">
        <v>614.22</v>
      </c>
      <c r="E7" s="430">
        <f>E8+E10+E11+E12+E13+E14+E15+E16+E17</f>
        <v>58.03</v>
      </c>
      <c r="F7" s="430">
        <f>IFERROR(E7/D7*100,0)</f>
        <v>9.4477548761030246</v>
      </c>
      <c r="G7" s="430">
        <f>D7-E7</f>
        <v>556.19000000000005</v>
      </c>
      <c r="I7" s="373"/>
    </row>
    <row r="8" spans="1:9" ht="20.149999999999999" customHeight="1">
      <c r="A8" s="374" t="s">
        <v>743</v>
      </c>
      <c r="B8" s="375" t="s">
        <v>744</v>
      </c>
      <c r="C8" s="374" t="s">
        <v>745</v>
      </c>
      <c r="D8" s="431">
        <v>572.20000000000005</v>
      </c>
      <c r="E8" s="432">
        <f>E9</f>
        <v>52.89</v>
      </c>
      <c r="F8" s="432">
        <f t="shared" ref="F8:F29" si="0">IFERROR(E8/D8*100,0)</f>
        <v>9.2432715833624606</v>
      </c>
      <c r="G8" s="438">
        <f t="shared" ref="G8:G29" si="1">D8-E8</f>
        <v>519.31000000000006</v>
      </c>
    </row>
    <row r="9" spans="1:9" s="378" customFormat="1" ht="20.149999999999999" customHeight="1">
      <c r="A9" s="376"/>
      <c r="B9" s="377" t="s">
        <v>746</v>
      </c>
      <c r="C9" s="376" t="s">
        <v>747</v>
      </c>
      <c r="D9" s="433">
        <v>572.20000000000005</v>
      </c>
      <c r="E9" s="433">
        <v>52.89</v>
      </c>
      <c r="F9" s="433">
        <f t="shared" si="0"/>
        <v>9.2432715833624606</v>
      </c>
      <c r="G9" s="439">
        <f t="shared" si="1"/>
        <v>519.31000000000006</v>
      </c>
    </row>
    <row r="10" spans="1:9" ht="22.5" customHeight="1">
      <c r="A10" s="374" t="s">
        <v>748</v>
      </c>
      <c r="B10" s="375" t="s">
        <v>749</v>
      </c>
      <c r="C10" s="374" t="s">
        <v>750</v>
      </c>
      <c r="D10" s="431">
        <v>5.24</v>
      </c>
      <c r="E10" s="431">
        <v>0.2</v>
      </c>
      <c r="F10" s="431">
        <f t="shared" si="0"/>
        <v>3.8167938931297711</v>
      </c>
      <c r="G10" s="440">
        <f t="shared" si="1"/>
        <v>5.04</v>
      </c>
    </row>
    <row r="11" spans="1:9" ht="22.5" customHeight="1">
      <c r="A11" s="374" t="s">
        <v>751</v>
      </c>
      <c r="B11" s="375" t="s">
        <v>112</v>
      </c>
      <c r="C11" s="374" t="s">
        <v>752</v>
      </c>
      <c r="D11" s="431">
        <v>25.73</v>
      </c>
      <c r="E11" s="431">
        <v>2.5499999999999998</v>
      </c>
      <c r="F11" s="431">
        <f t="shared" si="0"/>
        <v>9.9106101826661472</v>
      </c>
      <c r="G11" s="440">
        <f t="shared" si="1"/>
        <v>23.18</v>
      </c>
    </row>
    <row r="12" spans="1:9" ht="22.5" customHeight="1">
      <c r="A12" s="374" t="s">
        <v>753</v>
      </c>
      <c r="B12" s="375" t="s">
        <v>754</v>
      </c>
      <c r="C12" s="374" t="s">
        <v>755</v>
      </c>
      <c r="D12" s="431">
        <v>0</v>
      </c>
      <c r="E12" s="431"/>
      <c r="F12" s="431">
        <f t="shared" si="0"/>
        <v>0</v>
      </c>
      <c r="G12" s="440">
        <f t="shared" si="1"/>
        <v>0</v>
      </c>
    </row>
    <row r="13" spans="1:9" ht="22.5" customHeight="1">
      <c r="A13" s="374" t="s">
        <v>756</v>
      </c>
      <c r="B13" s="375" t="s">
        <v>757</v>
      </c>
      <c r="C13" s="374" t="s">
        <v>758</v>
      </c>
      <c r="D13" s="431">
        <v>0</v>
      </c>
      <c r="E13" s="431"/>
      <c r="F13" s="431">
        <f t="shared" si="0"/>
        <v>0</v>
      </c>
      <c r="G13" s="440">
        <f t="shared" si="1"/>
        <v>0</v>
      </c>
    </row>
    <row r="14" spans="1:9" ht="22.5" customHeight="1">
      <c r="A14" s="374" t="s">
        <v>759</v>
      </c>
      <c r="B14" s="375" t="s">
        <v>760</v>
      </c>
      <c r="C14" s="374" t="s">
        <v>761</v>
      </c>
      <c r="D14" s="431">
        <v>0</v>
      </c>
      <c r="E14" s="431"/>
      <c r="F14" s="431">
        <f t="shared" si="0"/>
        <v>0</v>
      </c>
      <c r="G14" s="440">
        <f t="shared" si="1"/>
        <v>0</v>
      </c>
    </row>
    <row r="15" spans="1:9" ht="22.5" customHeight="1">
      <c r="A15" s="374" t="s">
        <v>762</v>
      </c>
      <c r="B15" s="375" t="s">
        <v>763</v>
      </c>
      <c r="C15" s="374" t="s">
        <v>764</v>
      </c>
      <c r="D15" s="431">
        <v>11.05</v>
      </c>
      <c r="E15" s="431">
        <v>2.39</v>
      </c>
      <c r="F15" s="431">
        <f t="shared" si="0"/>
        <v>21.628959276018101</v>
      </c>
      <c r="G15" s="440">
        <f t="shared" si="1"/>
        <v>8.66</v>
      </c>
    </row>
    <row r="16" spans="1:9" ht="22.5" customHeight="1">
      <c r="A16" s="374" t="s">
        <v>765</v>
      </c>
      <c r="B16" s="375" t="s">
        <v>766</v>
      </c>
      <c r="C16" s="374" t="s">
        <v>767</v>
      </c>
      <c r="D16" s="431">
        <v>0</v>
      </c>
      <c r="E16" s="431"/>
      <c r="F16" s="431">
        <f t="shared" si="0"/>
        <v>0</v>
      </c>
      <c r="G16" s="440">
        <f t="shared" si="1"/>
        <v>0</v>
      </c>
    </row>
    <row r="17" spans="1:7" ht="22.5" customHeight="1">
      <c r="A17" s="374" t="s">
        <v>768</v>
      </c>
      <c r="B17" s="375" t="s">
        <v>769</v>
      </c>
      <c r="C17" s="374" t="s">
        <v>770</v>
      </c>
      <c r="D17" s="431">
        <v>0</v>
      </c>
      <c r="E17" s="431"/>
      <c r="F17" s="431">
        <f t="shared" si="0"/>
        <v>0</v>
      </c>
      <c r="G17" s="440">
        <f t="shared" si="1"/>
        <v>0</v>
      </c>
    </row>
    <row r="18" spans="1:7" s="372" customFormat="1" ht="33.75" customHeight="1">
      <c r="A18" s="369">
        <v>2</v>
      </c>
      <c r="B18" s="370" t="s">
        <v>771</v>
      </c>
      <c r="C18" s="379"/>
      <c r="D18" s="434">
        <v>63.342839999999995</v>
      </c>
      <c r="E18" s="435">
        <v>19.88</v>
      </c>
      <c r="F18" s="435">
        <f t="shared" si="0"/>
        <v>31.384762666151378</v>
      </c>
      <c r="G18" s="441">
        <f t="shared" si="1"/>
        <v>43.46284</v>
      </c>
    </row>
    <row r="19" spans="1:7" ht="15.5">
      <c r="A19" s="374"/>
      <c r="B19" s="377" t="s">
        <v>772</v>
      </c>
      <c r="C19" s="374"/>
      <c r="D19" s="436"/>
      <c r="E19" s="436"/>
      <c r="F19" s="436">
        <f t="shared" si="0"/>
        <v>0</v>
      </c>
      <c r="G19" s="440">
        <f t="shared" si="1"/>
        <v>0</v>
      </c>
    </row>
    <row r="20" spans="1:7" ht="22" customHeight="1">
      <c r="A20" s="374" t="s">
        <v>773</v>
      </c>
      <c r="B20" s="375" t="s">
        <v>774</v>
      </c>
      <c r="C20" s="374" t="s">
        <v>775</v>
      </c>
      <c r="D20" s="431">
        <v>15.69</v>
      </c>
      <c r="E20" s="431">
        <v>0.69</v>
      </c>
      <c r="F20" s="431">
        <f t="shared" si="0"/>
        <v>4.3977055449330784</v>
      </c>
      <c r="G20" s="440">
        <f t="shared" si="1"/>
        <v>15</v>
      </c>
    </row>
    <row r="21" spans="1:7" ht="22" customHeight="1">
      <c r="A21" s="374" t="s">
        <v>776</v>
      </c>
      <c r="B21" s="375" t="s">
        <v>777</v>
      </c>
      <c r="C21" s="374" t="s">
        <v>778</v>
      </c>
      <c r="D21" s="431">
        <v>0</v>
      </c>
      <c r="E21" s="431"/>
      <c r="F21" s="431">
        <f t="shared" si="0"/>
        <v>0</v>
      </c>
      <c r="G21" s="440">
        <f t="shared" si="1"/>
        <v>0</v>
      </c>
    </row>
    <row r="22" spans="1:7" ht="22" customHeight="1">
      <c r="A22" s="374" t="s">
        <v>779</v>
      </c>
      <c r="B22" s="375" t="s">
        <v>780</v>
      </c>
      <c r="C22" s="374" t="s">
        <v>781</v>
      </c>
      <c r="D22" s="431">
        <v>37.8874</v>
      </c>
      <c r="E22" s="431">
        <v>6.68</v>
      </c>
      <c r="F22" s="431">
        <f t="shared" si="0"/>
        <v>17.631191372329585</v>
      </c>
      <c r="G22" s="440">
        <f t="shared" si="1"/>
        <v>31.2074</v>
      </c>
    </row>
    <row r="23" spans="1:7" ht="22" customHeight="1">
      <c r="A23" s="374" t="s">
        <v>782</v>
      </c>
      <c r="B23" s="375" t="s">
        <v>783</v>
      </c>
      <c r="C23" s="374" t="s">
        <v>784</v>
      </c>
      <c r="D23" s="431">
        <v>0</v>
      </c>
      <c r="E23" s="431"/>
      <c r="F23" s="431">
        <f t="shared" si="0"/>
        <v>0</v>
      </c>
      <c r="G23" s="440">
        <f t="shared" si="1"/>
        <v>0</v>
      </c>
    </row>
    <row r="24" spans="1:7" ht="30.75" customHeight="1">
      <c r="A24" s="374" t="s">
        <v>785</v>
      </c>
      <c r="B24" s="375" t="s">
        <v>786</v>
      </c>
      <c r="C24" s="374" t="s">
        <v>787</v>
      </c>
      <c r="D24" s="431">
        <v>0</v>
      </c>
      <c r="E24" s="431"/>
      <c r="F24" s="431">
        <f t="shared" si="0"/>
        <v>0</v>
      </c>
      <c r="G24" s="440">
        <f t="shared" si="1"/>
        <v>0</v>
      </c>
    </row>
    <row r="25" spans="1:7" ht="30.75" customHeight="1">
      <c r="A25" s="374" t="s">
        <v>788</v>
      </c>
      <c r="B25" s="375" t="s">
        <v>789</v>
      </c>
      <c r="C25" s="374" t="s">
        <v>790</v>
      </c>
      <c r="D25" s="431">
        <v>0</v>
      </c>
      <c r="E25" s="431"/>
      <c r="F25" s="431">
        <f t="shared" si="0"/>
        <v>0</v>
      </c>
      <c r="G25" s="440">
        <f t="shared" si="1"/>
        <v>0</v>
      </c>
    </row>
    <row r="26" spans="1:7" ht="30.75" customHeight="1">
      <c r="A26" s="374" t="s">
        <v>791</v>
      </c>
      <c r="B26" s="375" t="s">
        <v>792</v>
      </c>
      <c r="C26" s="380" t="s">
        <v>793</v>
      </c>
      <c r="D26" s="431">
        <v>0</v>
      </c>
      <c r="E26" s="431"/>
      <c r="F26" s="431">
        <f t="shared" si="0"/>
        <v>0</v>
      </c>
      <c r="G26" s="440">
        <f t="shared" si="1"/>
        <v>0</v>
      </c>
    </row>
    <row r="27" spans="1:7" ht="30.75" customHeight="1">
      <c r="A27" s="374" t="s">
        <v>794</v>
      </c>
      <c r="B27" s="375" t="s">
        <v>795</v>
      </c>
      <c r="C27" s="380" t="s">
        <v>796</v>
      </c>
      <c r="D27" s="431">
        <v>0</v>
      </c>
      <c r="E27" s="431"/>
      <c r="F27" s="431">
        <f t="shared" si="0"/>
        <v>0</v>
      </c>
      <c r="G27" s="440">
        <f t="shared" si="1"/>
        <v>0</v>
      </c>
    </row>
    <row r="28" spans="1:7" ht="30.75" customHeight="1">
      <c r="A28" s="374" t="s">
        <v>797</v>
      </c>
      <c r="B28" s="375" t="s">
        <v>798</v>
      </c>
      <c r="C28" s="380" t="s">
        <v>799</v>
      </c>
      <c r="D28" s="431">
        <v>9.7654399999999999</v>
      </c>
      <c r="E28" s="431"/>
      <c r="F28" s="431">
        <f t="shared" si="0"/>
        <v>0</v>
      </c>
      <c r="G28" s="440">
        <f t="shared" si="1"/>
        <v>9.7654399999999999</v>
      </c>
    </row>
    <row r="29" spans="1:7" s="372" customFormat="1" ht="30" customHeight="1">
      <c r="A29" s="381">
        <v>3</v>
      </c>
      <c r="B29" s="382" t="s">
        <v>800</v>
      </c>
      <c r="C29" s="383" t="s">
        <v>801</v>
      </c>
      <c r="D29" s="437">
        <v>13.2</v>
      </c>
      <c r="E29" s="437">
        <v>0.01</v>
      </c>
      <c r="F29" s="437">
        <f t="shared" si="0"/>
        <v>7.5757575757575774E-2</v>
      </c>
      <c r="G29" s="442">
        <f t="shared" si="1"/>
        <v>13.19</v>
      </c>
    </row>
    <row r="31" spans="1:7" ht="20.149999999999999" customHeight="1">
      <c r="A31" s="384" t="s">
        <v>802</v>
      </c>
    </row>
    <row r="32" spans="1:7" ht="20.149999999999999" customHeight="1">
      <c r="A32" s="385" t="s">
        <v>803</v>
      </c>
    </row>
    <row r="33" spans="1:6" ht="20.149999999999999" hidden="1" customHeight="1">
      <c r="A33" s="385"/>
      <c r="B33" s="361" t="s">
        <v>804</v>
      </c>
      <c r="C33" s="386">
        <v>2021</v>
      </c>
      <c r="D33" s="386" t="s">
        <v>805</v>
      </c>
      <c r="E33" s="386"/>
      <c r="F33" s="386"/>
    </row>
    <row r="34" spans="1:6" ht="20.149999999999999" hidden="1" customHeight="1"/>
    <row r="35" spans="1:6" ht="20.149999999999999" hidden="1" customHeight="1"/>
    <row r="36" spans="1:6" ht="20.149999999999999" customHeight="1">
      <c r="C36" s="387"/>
    </row>
    <row r="37" spans="1:6" ht="20.149999999999999" customHeight="1">
      <c r="C37" s="387"/>
    </row>
    <row r="38" spans="1:6" ht="20.149999999999999" customHeight="1">
      <c r="C38" s="387"/>
    </row>
    <row r="39" spans="1:6" ht="20.149999999999999" customHeight="1">
      <c r="C39" s="387"/>
    </row>
    <row r="40" spans="1:6" ht="20.149999999999999" customHeight="1">
      <c r="C40" s="387"/>
    </row>
    <row r="41" spans="1:6" ht="20.149999999999999" customHeight="1">
      <c r="C41" s="387"/>
    </row>
    <row r="42" spans="1:6" ht="20.149999999999999" customHeight="1">
      <c r="C42" s="387"/>
    </row>
  </sheetData>
  <mergeCells count="10">
    <mergeCell ref="F4:F5"/>
    <mergeCell ref="G4:G5"/>
    <mergeCell ref="A1:B1"/>
    <mergeCell ref="A2:E2"/>
    <mergeCell ref="C3:E3"/>
    <mergeCell ref="A4:A5"/>
    <mergeCell ref="B4:B5"/>
    <mergeCell ref="C4:C5"/>
    <mergeCell ref="D4:D5"/>
    <mergeCell ref="E4:E5"/>
  </mergeCells>
  <printOptions horizontalCentered="1"/>
  <pageMargins left="0.33" right="0.27559055118110198" top="0.48" bottom="0.41" header="0.31496062992126" footer="0.196850393700787"/>
  <pageSetup paperSize="9" scale="84" fitToHeight="0" orientation="landscape" blackAndWhite="1" r:id="rId1"/>
  <headerFooter>
    <oddFooter>&amp;C&amp;P/&amp;N</oddFooter>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G65"/>
  <sheetViews>
    <sheetView showZeros="0" zoomScale="70" zoomScaleNormal="70" workbookViewId="0">
      <pane xSplit="7" ySplit="7" topLeftCell="H8" activePane="bottomRight" state="frozen"/>
      <selection activeCell="F28" sqref="F28"/>
      <selection pane="topRight" activeCell="F28" sqref="F28"/>
      <selection pane="bottomLeft" activeCell="F28" sqref="F28"/>
      <selection pane="bottomRight" activeCell="F28" sqref="F28"/>
    </sheetView>
  </sheetViews>
  <sheetFormatPr defaultColWidth="9.1796875" defaultRowHeight="20.149999999999999" customHeight="1"/>
  <cols>
    <col min="1" max="1" width="6.1796875" style="391" customWidth="1"/>
    <col min="2" max="2" width="35" style="391" customWidth="1"/>
    <col min="3" max="3" width="8" style="392" customWidth="1"/>
    <col min="4" max="7" width="11.54296875" style="391" customWidth="1"/>
    <col min="8" max="16384" width="9.1796875" style="391"/>
  </cols>
  <sheetData>
    <row r="1" spans="1:7" s="389" customFormat="1" ht="20.149999999999999" customHeight="1">
      <c r="A1" s="874" t="s">
        <v>806</v>
      </c>
      <c r="B1" s="874"/>
      <c r="C1" s="388"/>
    </row>
    <row r="2" spans="1:7" s="389" customFormat="1" ht="20.149999999999999" customHeight="1">
      <c r="A2" s="881" t="s">
        <v>885</v>
      </c>
      <c r="B2" s="881"/>
      <c r="C2" s="881"/>
      <c r="D2" s="881"/>
      <c r="E2" s="881"/>
      <c r="F2" s="881"/>
      <c r="G2" s="881"/>
    </row>
    <row r="3" spans="1:7" ht="20.149999999999999" customHeight="1">
      <c r="A3" s="390"/>
      <c r="E3" s="882" t="s">
        <v>732</v>
      </c>
      <c r="F3" s="882"/>
      <c r="G3" s="882"/>
    </row>
    <row r="4" spans="1:7" ht="20.149999999999999" customHeight="1">
      <c r="A4" s="883" t="s">
        <v>733</v>
      </c>
      <c r="B4" s="883" t="s">
        <v>734</v>
      </c>
      <c r="C4" s="884" t="s">
        <v>735</v>
      </c>
      <c r="D4" s="873" t="s">
        <v>736</v>
      </c>
      <c r="E4" s="873" t="s">
        <v>737</v>
      </c>
      <c r="F4" s="873" t="s">
        <v>738</v>
      </c>
      <c r="G4" s="873" t="s">
        <v>739</v>
      </c>
    </row>
    <row r="5" spans="1:7" ht="60.75" customHeight="1">
      <c r="A5" s="883"/>
      <c r="B5" s="883"/>
      <c r="C5" s="884"/>
      <c r="D5" s="873"/>
      <c r="E5" s="873"/>
      <c r="F5" s="873"/>
      <c r="G5" s="873"/>
    </row>
    <row r="6" spans="1:7" ht="15" customHeight="1">
      <c r="A6" s="393" t="s">
        <v>125</v>
      </c>
      <c r="B6" s="393" t="s">
        <v>126</v>
      </c>
      <c r="C6" s="394" t="s">
        <v>740</v>
      </c>
      <c r="D6" s="395">
        <v>-4</v>
      </c>
      <c r="E6" s="395">
        <v>-5</v>
      </c>
      <c r="F6" s="395">
        <v>-6</v>
      </c>
      <c r="G6" s="395">
        <v>-7</v>
      </c>
    </row>
    <row r="7" spans="1:7" s="389" customFormat="1" ht="20.149999999999999" customHeight="1">
      <c r="A7" s="396">
        <v>1</v>
      </c>
      <c r="B7" s="397" t="s">
        <v>807</v>
      </c>
      <c r="C7" s="398" t="s">
        <v>808</v>
      </c>
      <c r="D7" s="399">
        <v>115.41999999999999</v>
      </c>
      <c r="E7" s="424">
        <f>SUM(E8,E11,E12,E13,E14,E15,E16,E17,E18)</f>
        <v>50.160000000000004</v>
      </c>
      <c r="F7" s="424">
        <f>SUM(F8,F11,F12,F13,F14,F15,F16,F17,F18)</f>
        <v>135.44331986993632</v>
      </c>
      <c r="G7" s="424">
        <f>SUM(G8,G11,G12,G13,G14,G15,G16,G17,G18)</f>
        <v>65.259999999999991</v>
      </c>
    </row>
    <row r="8" spans="1:7" ht="20.149999999999999" customHeight="1">
      <c r="A8" s="400" t="s">
        <v>743</v>
      </c>
      <c r="B8" s="401" t="s">
        <v>744</v>
      </c>
      <c r="C8" s="402" t="s">
        <v>809</v>
      </c>
      <c r="D8" s="403">
        <v>91.72999999999999</v>
      </c>
      <c r="E8" s="425">
        <f>E9</f>
        <v>45.78</v>
      </c>
      <c r="F8" s="425">
        <f t="shared" ref="F8:G8" si="0">F9</f>
        <v>49.907336749155135</v>
      </c>
      <c r="G8" s="425">
        <f t="shared" si="0"/>
        <v>45.949999999999989</v>
      </c>
    </row>
    <row r="9" spans="1:7" s="384" customFormat="1" ht="31">
      <c r="A9" s="404"/>
      <c r="B9" s="405" t="s">
        <v>746</v>
      </c>
      <c r="C9" s="406" t="s">
        <v>28</v>
      </c>
      <c r="D9" s="407">
        <v>91.72999999999999</v>
      </c>
      <c r="E9" s="407">
        <v>45.78</v>
      </c>
      <c r="F9" s="407">
        <f t="shared" ref="F9:F56" si="1">IFERROR(E9/D9*100,0)</f>
        <v>49.907336749155135</v>
      </c>
      <c r="G9" s="407">
        <f>D9-E9</f>
        <v>45.949999999999989</v>
      </c>
    </row>
    <row r="10" spans="1:7" s="384" customFormat="1" ht="20.149999999999999" hidden="1" customHeight="1">
      <c r="A10" s="404"/>
      <c r="B10" s="405" t="s">
        <v>810</v>
      </c>
      <c r="C10" s="404" t="s">
        <v>811</v>
      </c>
      <c r="D10" s="407">
        <v>0</v>
      </c>
      <c r="E10" s="407"/>
      <c r="F10" s="407"/>
      <c r="G10" s="407"/>
    </row>
    <row r="11" spans="1:7" ht="20.149999999999999" customHeight="1">
      <c r="A11" s="400" t="s">
        <v>748</v>
      </c>
      <c r="B11" s="401" t="s">
        <v>749</v>
      </c>
      <c r="C11" s="402" t="s">
        <v>98</v>
      </c>
      <c r="D11" s="403">
        <v>3.66</v>
      </c>
      <c r="E11" s="403">
        <v>0.2</v>
      </c>
      <c r="F11" s="403">
        <f t="shared" si="1"/>
        <v>5.4644808743169397</v>
      </c>
      <c r="G11" s="403">
        <f t="shared" ref="G11:G18" si="2">D11-E11</f>
        <v>3.46</v>
      </c>
    </row>
    <row r="12" spans="1:7" ht="20.149999999999999" customHeight="1">
      <c r="A12" s="400" t="s">
        <v>751</v>
      </c>
      <c r="B12" s="401" t="s">
        <v>112</v>
      </c>
      <c r="C12" s="402" t="s">
        <v>34</v>
      </c>
      <c r="D12" s="403">
        <v>16.579999999999998</v>
      </c>
      <c r="E12" s="403">
        <v>1.79</v>
      </c>
      <c r="F12" s="403">
        <f t="shared" si="1"/>
        <v>10.796139927623644</v>
      </c>
      <c r="G12" s="403">
        <f t="shared" si="2"/>
        <v>14.79</v>
      </c>
    </row>
    <row r="13" spans="1:7" ht="20.149999999999999" customHeight="1">
      <c r="A13" s="400" t="s">
        <v>753</v>
      </c>
      <c r="B13" s="401" t="s">
        <v>754</v>
      </c>
      <c r="C13" s="402" t="s">
        <v>812</v>
      </c>
      <c r="D13" s="403">
        <v>0</v>
      </c>
      <c r="E13" s="403"/>
      <c r="F13" s="403">
        <f t="shared" si="1"/>
        <v>0</v>
      </c>
      <c r="G13" s="403">
        <f t="shared" si="2"/>
        <v>0</v>
      </c>
    </row>
    <row r="14" spans="1:7" ht="20.149999999999999" customHeight="1">
      <c r="A14" s="400" t="s">
        <v>756</v>
      </c>
      <c r="B14" s="401" t="s">
        <v>757</v>
      </c>
      <c r="C14" s="402" t="s">
        <v>813</v>
      </c>
      <c r="D14" s="403">
        <v>0</v>
      </c>
      <c r="E14" s="403"/>
      <c r="F14" s="403">
        <f t="shared" si="1"/>
        <v>0</v>
      </c>
      <c r="G14" s="403">
        <f t="shared" si="2"/>
        <v>0</v>
      </c>
    </row>
    <row r="15" spans="1:7" ht="20.149999999999999" customHeight="1">
      <c r="A15" s="400" t="s">
        <v>759</v>
      </c>
      <c r="B15" s="401" t="s">
        <v>760</v>
      </c>
      <c r="C15" s="402" t="s">
        <v>814</v>
      </c>
      <c r="D15" s="403">
        <v>0</v>
      </c>
      <c r="E15" s="403"/>
      <c r="F15" s="403">
        <f t="shared" si="1"/>
        <v>0</v>
      </c>
      <c r="G15" s="403">
        <f t="shared" si="2"/>
        <v>0</v>
      </c>
    </row>
    <row r="16" spans="1:7" ht="20.149999999999999" customHeight="1">
      <c r="A16" s="400" t="s">
        <v>762</v>
      </c>
      <c r="B16" s="401" t="s">
        <v>763</v>
      </c>
      <c r="C16" s="402" t="s">
        <v>39</v>
      </c>
      <c r="D16" s="403">
        <v>3.45</v>
      </c>
      <c r="E16" s="403">
        <v>2.39</v>
      </c>
      <c r="F16" s="403">
        <f t="shared" si="1"/>
        <v>69.275362318840578</v>
      </c>
      <c r="G16" s="403">
        <f t="shared" si="2"/>
        <v>1.06</v>
      </c>
    </row>
    <row r="17" spans="1:7" ht="20.149999999999999" customHeight="1">
      <c r="A17" s="400" t="s">
        <v>765</v>
      </c>
      <c r="B17" s="401" t="s">
        <v>766</v>
      </c>
      <c r="C17" s="402" t="s">
        <v>815</v>
      </c>
      <c r="D17" s="403">
        <v>0</v>
      </c>
      <c r="E17" s="403"/>
      <c r="F17" s="403">
        <f t="shared" si="1"/>
        <v>0</v>
      </c>
      <c r="G17" s="403">
        <f t="shared" si="2"/>
        <v>0</v>
      </c>
    </row>
    <row r="18" spans="1:7" ht="20.149999999999999" customHeight="1">
      <c r="A18" s="400" t="s">
        <v>768</v>
      </c>
      <c r="B18" s="401" t="s">
        <v>769</v>
      </c>
      <c r="C18" s="402" t="s">
        <v>188</v>
      </c>
      <c r="D18" s="403">
        <v>0</v>
      </c>
      <c r="E18" s="403"/>
      <c r="F18" s="403">
        <f t="shared" si="1"/>
        <v>0</v>
      </c>
      <c r="G18" s="403">
        <f t="shared" si="2"/>
        <v>0</v>
      </c>
    </row>
    <row r="19" spans="1:7" s="389" customFormat="1" ht="20.149999999999999" customHeight="1">
      <c r="A19" s="408">
        <v>2</v>
      </c>
      <c r="B19" s="409" t="s">
        <v>816</v>
      </c>
      <c r="C19" s="410" t="s">
        <v>817</v>
      </c>
      <c r="D19" s="411">
        <v>19.739999999999998</v>
      </c>
      <c r="E19" s="426">
        <f t="shared" ref="E19:G19" si="3">SUM(E20:E28)+SUM(E45:E56)</f>
        <v>3.26</v>
      </c>
      <c r="F19" s="426">
        <f t="shared" si="3"/>
        <v>47.144768982978682</v>
      </c>
      <c r="G19" s="426">
        <f t="shared" si="3"/>
        <v>16.48</v>
      </c>
    </row>
    <row r="20" spans="1:7" ht="20.149999999999999" customHeight="1">
      <c r="A20" s="400" t="s">
        <v>773</v>
      </c>
      <c r="B20" s="401" t="s">
        <v>818</v>
      </c>
      <c r="C20" s="402" t="s">
        <v>819</v>
      </c>
      <c r="D20" s="403">
        <v>0</v>
      </c>
      <c r="E20" s="403"/>
      <c r="F20" s="403">
        <f t="shared" si="1"/>
        <v>0</v>
      </c>
      <c r="G20" s="403">
        <f t="shared" ref="G20:G27" si="4">D20-E20</f>
        <v>0</v>
      </c>
    </row>
    <row r="21" spans="1:7" ht="20.149999999999999" customHeight="1">
      <c r="A21" s="400" t="s">
        <v>776</v>
      </c>
      <c r="B21" s="401" t="s">
        <v>820</v>
      </c>
      <c r="C21" s="402" t="s">
        <v>821</v>
      </c>
      <c r="D21" s="403">
        <v>0</v>
      </c>
      <c r="E21" s="403"/>
      <c r="F21" s="403">
        <f t="shared" si="1"/>
        <v>0</v>
      </c>
      <c r="G21" s="403">
        <f t="shared" si="4"/>
        <v>0</v>
      </c>
    </row>
    <row r="22" spans="1:7" ht="20.149999999999999" customHeight="1">
      <c r="A22" s="400" t="s">
        <v>779</v>
      </c>
      <c r="B22" s="401" t="s">
        <v>822</v>
      </c>
      <c r="C22" s="402" t="s">
        <v>823</v>
      </c>
      <c r="D22" s="403">
        <v>0</v>
      </c>
      <c r="E22" s="403"/>
      <c r="F22" s="403">
        <f t="shared" si="1"/>
        <v>0</v>
      </c>
      <c r="G22" s="403">
        <f t="shared" si="4"/>
        <v>0</v>
      </c>
    </row>
    <row r="23" spans="1:7" ht="20.149999999999999" customHeight="1">
      <c r="A23" s="400" t="s">
        <v>782</v>
      </c>
      <c r="B23" s="401" t="s">
        <v>824</v>
      </c>
      <c r="C23" s="402" t="s">
        <v>825</v>
      </c>
      <c r="D23" s="403">
        <v>0</v>
      </c>
      <c r="E23" s="403"/>
      <c r="F23" s="403">
        <f t="shared" si="1"/>
        <v>0</v>
      </c>
      <c r="G23" s="403">
        <f t="shared" si="4"/>
        <v>0</v>
      </c>
    </row>
    <row r="24" spans="1:7" ht="20.149999999999999" customHeight="1">
      <c r="A24" s="400" t="s">
        <v>785</v>
      </c>
      <c r="B24" s="401" t="s">
        <v>826</v>
      </c>
      <c r="C24" s="402" t="s">
        <v>15</v>
      </c>
      <c r="D24" s="403">
        <v>0</v>
      </c>
      <c r="E24" s="403"/>
      <c r="F24" s="403">
        <f t="shared" si="1"/>
        <v>0</v>
      </c>
      <c r="G24" s="403">
        <f t="shared" si="4"/>
        <v>0</v>
      </c>
    </row>
    <row r="25" spans="1:7" ht="31.5" customHeight="1">
      <c r="A25" s="400" t="s">
        <v>788</v>
      </c>
      <c r="B25" s="401" t="s">
        <v>827</v>
      </c>
      <c r="C25" s="402" t="s">
        <v>16</v>
      </c>
      <c r="D25" s="403">
        <v>0.05</v>
      </c>
      <c r="E25" s="403"/>
      <c r="F25" s="403">
        <f t="shared" si="1"/>
        <v>0</v>
      </c>
      <c r="G25" s="403">
        <f t="shared" si="4"/>
        <v>0.05</v>
      </c>
    </row>
    <row r="26" spans="1:7" ht="31">
      <c r="A26" s="400" t="s">
        <v>791</v>
      </c>
      <c r="B26" s="401" t="s">
        <v>828</v>
      </c>
      <c r="C26" s="402" t="s">
        <v>829</v>
      </c>
      <c r="D26" s="403">
        <v>0</v>
      </c>
      <c r="E26" s="403"/>
      <c r="F26" s="403">
        <f t="shared" si="1"/>
        <v>0</v>
      </c>
      <c r="G26" s="403">
        <f t="shared" si="4"/>
        <v>0</v>
      </c>
    </row>
    <row r="27" spans="1:7" ht="31">
      <c r="A27" s="400" t="s">
        <v>794</v>
      </c>
      <c r="B27" s="401" t="s">
        <v>830</v>
      </c>
      <c r="C27" s="402" t="s">
        <v>221</v>
      </c>
      <c r="D27" s="403">
        <v>0</v>
      </c>
      <c r="E27" s="403"/>
      <c r="F27" s="403">
        <f t="shared" si="1"/>
        <v>0</v>
      </c>
      <c r="G27" s="403">
        <f t="shared" si="4"/>
        <v>0</v>
      </c>
    </row>
    <row r="28" spans="1:7" ht="33.75" customHeight="1">
      <c r="A28" s="400" t="s">
        <v>797</v>
      </c>
      <c r="B28" s="401" t="s">
        <v>831</v>
      </c>
      <c r="C28" s="402" t="s">
        <v>832</v>
      </c>
      <c r="D28" s="403">
        <v>4.42</v>
      </c>
      <c r="E28" s="425">
        <f t="shared" ref="E28:G28" si="5">SUM(E29:E44)</f>
        <v>0.55000000000000004</v>
      </c>
      <c r="F28" s="425">
        <f t="shared" si="5"/>
        <v>13.85390428211587</v>
      </c>
      <c r="G28" s="425">
        <f t="shared" si="5"/>
        <v>3.87</v>
      </c>
    </row>
    <row r="29" spans="1:7" s="416" customFormat="1" ht="20.149999999999999" customHeight="1">
      <c r="A29" s="412" t="s">
        <v>833</v>
      </c>
      <c r="B29" s="413" t="s">
        <v>834</v>
      </c>
      <c r="C29" s="414" t="s">
        <v>4</v>
      </c>
      <c r="D29" s="415">
        <v>0</v>
      </c>
      <c r="E29" s="415"/>
      <c r="F29" s="415">
        <f t="shared" si="1"/>
        <v>0</v>
      </c>
      <c r="G29" s="415">
        <f t="shared" ref="G29:G56" si="6">D29-E29</f>
        <v>0</v>
      </c>
    </row>
    <row r="30" spans="1:7" s="416" customFormat="1" ht="20.149999999999999" customHeight="1">
      <c r="A30" s="412" t="s">
        <v>833</v>
      </c>
      <c r="B30" s="413" t="s">
        <v>835</v>
      </c>
      <c r="C30" s="414" t="s">
        <v>7</v>
      </c>
      <c r="D30" s="415">
        <v>3.97</v>
      </c>
      <c r="E30" s="415">
        <v>0.55000000000000004</v>
      </c>
      <c r="F30" s="415">
        <f t="shared" si="1"/>
        <v>13.85390428211587</v>
      </c>
      <c r="G30" s="415">
        <f t="shared" si="6"/>
        <v>3.42</v>
      </c>
    </row>
    <row r="31" spans="1:7" s="416" customFormat="1" ht="20.149999999999999" customHeight="1">
      <c r="A31" s="412" t="s">
        <v>833</v>
      </c>
      <c r="B31" s="413" t="s">
        <v>836</v>
      </c>
      <c r="C31" s="414" t="s">
        <v>17</v>
      </c>
      <c r="D31" s="415">
        <v>0</v>
      </c>
      <c r="E31" s="415"/>
      <c r="F31" s="415">
        <f t="shared" si="1"/>
        <v>0</v>
      </c>
      <c r="G31" s="415">
        <f t="shared" si="6"/>
        <v>0</v>
      </c>
    </row>
    <row r="32" spans="1:7" s="416" customFormat="1" ht="20.149999999999999" customHeight="1">
      <c r="A32" s="412" t="s">
        <v>833</v>
      </c>
      <c r="B32" s="413" t="s">
        <v>837</v>
      </c>
      <c r="C32" s="414" t="s">
        <v>838</v>
      </c>
      <c r="D32" s="415">
        <v>0</v>
      </c>
      <c r="E32" s="415"/>
      <c r="F32" s="415">
        <f t="shared" si="1"/>
        <v>0</v>
      </c>
      <c r="G32" s="415">
        <f t="shared" si="6"/>
        <v>0</v>
      </c>
    </row>
    <row r="33" spans="1:7" s="416" customFormat="1" ht="20.149999999999999" customHeight="1">
      <c r="A33" s="412" t="s">
        <v>833</v>
      </c>
      <c r="B33" s="413" t="s">
        <v>839</v>
      </c>
      <c r="C33" s="414" t="s">
        <v>18</v>
      </c>
      <c r="D33" s="415">
        <v>0.45</v>
      </c>
      <c r="E33" s="415"/>
      <c r="F33" s="415">
        <f t="shared" si="1"/>
        <v>0</v>
      </c>
      <c r="G33" s="415">
        <f t="shared" si="6"/>
        <v>0.45</v>
      </c>
    </row>
    <row r="34" spans="1:7" s="416" customFormat="1" ht="20.149999999999999" customHeight="1">
      <c r="A34" s="412" t="s">
        <v>833</v>
      </c>
      <c r="B34" s="413" t="s">
        <v>840</v>
      </c>
      <c r="C34" s="414" t="s">
        <v>147</v>
      </c>
      <c r="D34" s="415">
        <v>0</v>
      </c>
      <c r="E34" s="415"/>
      <c r="F34" s="415">
        <f t="shared" si="1"/>
        <v>0</v>
      </c>
      <c r="G34" s="415">
        <f t="shared" si="6"/>
        <v>0</v>
      </c>
    </row>
    <row r="35" spans="1:7" s="416" customFormat="1" ht="20.149999999999999" customHeight="1">
      <c r="A35" s="412" t="s">
        <v>833</v>
      </c>
      <c r="B35" s="413" t="s">
        <v>841</v>
      </c>
      <c r="C35" s="414" t="s">
        <v>9</v>
      </c>
      <c r="D35" s="415">
        <v>0</v>
      </c>
      <c r="E35" s="415"/>
      <c r="F35" s="415">
        <f t="shared" si="1"/>
        <v>0</v>
      </c>
      <c r="G35" s="415">
        <f t="shared" si="6"/>
        <v>0</v>
      </c>
    </row>
    <row r="36" spans="1:7" s="416" customFormat="1" ht="20.149999999999999" customHeight="1">
      <c r="A36" s="412" t="s">
        <v>833</v>
      </c>
      <c r="B36" s="413" t="s">
        <v>842</v>
      </c>
      <c r="C36" s="414" t="s">
        <v>843</v>
      </c>
      <c r="D36" s="415">
        <v>0</v>
      </c>
      <c r="E36" s="415"/>
      <c r="F36" s="415">
        <f t="shared" si="1"/>
        <v>0</v>
      </c>
      <c r="G36" s="415">
        <f t="shared" si="6"/>
        <v>0</v>
      </c>
    </row>
    <row r="37" spans="1:7" s="416" customFormat="1" ht="20.149999999999999" customHeight="1">
      <c r="A37" s="412" t="s">
        <v>833</v>
      </c>
      <c r="B37" s="413" t="s">
        <v>844</v>
      </c>
      <c r="C37" s="414" t="s">
        <v>845</v>
      </c>
      <c r="D37" s="415">
        <v>0</v>
      </c>
      <c r="E37" s="415"/>
      <c r="F37" s="415">
        <f t="shared" si="1"/>
        <v>0</v>
      </c>
      <c r="G37" s="415">
        <f t="shared" si="6"/>
        <v>0</v>
      </c>
    </row>
    <row r="38" spans="1:7" ht="20.149999999999999" customHeight="1">
      <c r="A38" s="412" t="s">
        <v>833</v>
      </c>
      <c r="B38" s="413" t="s">
        <v>846</v>
      </c>
      <c r="C38" s="414" t="s">
        <v>847</v>
      </c>
      <c r="D38" s="403">
        <v>0</v>
      </c>
      <c r="E38" s="403"/>
      <c r="F38" s="403">
        <f t="shared" si="1"/>
        <v>0</v>
      </c>
      <c r="G38" s="403">
        <f t="shared" si="6"/>
        <v>0</v>
      </c>
    </row>
    <row r="39" spans="1:7" ht="20.149999999999999" customHeight="1">
      <c r="A39" s="412" t="s">
        <v>833</v>
      </c>
      <c r="B39" s="413" t="s">
        <v>848</v>
      </c>
      <c r="C39" s="414" t="s">
        <v>849</v>
      </c>
      <c r="D39" s="403">
        <v>0</v>
      </c>
      <c r="E39" s="403"/>
      <c r="F39" s="403">
        <f t="shared" si="1"/>
        <v>0</v>
      </c>
      <c r="G39" s="403">
        <f t="shared" si="6"/>
        <v>0</v>
      </c>
    </row>
    <row r="40" spans="1:7" ht="20.149999999999999" customHeight="1">
      <c r="A40" s="412" t="s">
        <v>833</v>
      </c>
      <c r="B40" s="413" t="s">
        <v>850</v>
      </c>
      <c r="C40" s="414" t="s">
        <v>22</v>
      </c>
      <c r="D40" s="403">
        <v>0</v>
      </c>
      <c r="E40" s="403"/>
      <c r="F40" s="403">
        <f t="shared" si="1"/>
        <v>0</v>
      </c>
      <c r="G40" s="403">
        <f t="shared" si="6"/>
        <v>0</v>
      </c>
    </row>
    <row r="41" spans="1:7" ht="15.5">
      <c r="A41" s="412" t="s">
        <v>833</v>
      </c>
      <c r="B41" s="413" t="s">
        <v>851</v>
      </c>
      <c r="C41" s="414" t="s">
        <v>149</v>
      </c>
      <c r="D41" s="403">
        <v>0</v>
      </c>
      <c r="E41" s="403"/>
      <c r="F41" s="403">
        <f t="shared" si="1"/>
        <v>0</v>
      </c>
      <c r="G41" s="403">
        <f t="shared" si="6"/>
        <v>0</v>
      </c>
    </row>
    <row r="42" spans="1:7" s="416" customFormat="1" ht="20.149999999999999" customHeight="1">
      <c r="A42" s="412" t="s">
        <v>833</v>
      </c>
      <c r="B42" s="413" t="s">
        <v>852</v>
      </c>
      <c r="C42" s="414" t="s">
        <v>853</v>
      </c>
      <c r="D42" s="415">
        <v>0</v>
      </c>
      <c r="E42" s="415"/>
      <c r="F42" s="415">
        <f t="shared" si="1"/>
        <v>0</v>
      </c>
      <c r="G42" s="415">
        <f t="shared" si="6"/>
        <v>0</v>
      </c>
    </row>
    <row r="43" spans="1:7" s="416" customFormat="1" ht="20.149999999999999" customHeight="1">
      <c r="A43" s="412" t="s">
        <v>833</v>
      </c>
      <c r="B43" s="413" t="s">
        <v>854</v>
      </c>
      <c r="C43" s="414" t="s">
        <v>855</v>
      </c>
      <c r="D43" s="415">
        <v>0</v>
      </c>
      <c r="E43" s="415"/>
      <c r="F43" s="415">
        <f t="shared" si="1"/>
        <v>0</v>
      </c>
      <c r="G43" s="415">
        <f t="shared" si="6"/>
        <v>0</v>
      </c>
    </row>
    <row r="44" spans="1:7" s="416" customFormat="1" ht="20.149999999999999" customHeight="1">
      <c r="A44" s="412" t="s">
        <v>833</v>
      </c>
      <c r="B44" s="413" t="s">
        <v>856</v>
      </c>
      <c r="C44" s="414" t="s">
        <v>857</v>
      </c>
      <c r="D44" s="415">
        <v>0</v>
      </c>
      <c r="E44" s="415"/>
      <c r="F44" s="415">
        <f t="shared" si="1"/>
        <v>0</v>
      </c>
      <c r="G44" s="415">
        <f t="shared" si="6"/>
        <v>0</v>
      </c>
    </row>
    <row r="45" spans="1:7" ht="20.149999999999999" customHeight="1">
      <c r="A45" s="417" t="s">
        <v>858</v>
      </c>
      <c r="B45" s="401" t="s">
        <v>846</v>
      </c>
      <c r="C45" s="402" t="s">
        <v>847</v>
      </c>
      <c r="D45" s="403">
        <v>0</v>
      </c>
      <c r="E45" s="403"/>
      <c r="F45" s="403">
        <f t="shared" si="1"/>
        <v>0</v>
      </c>
      <c r="G45" s="403">
        <f t="shared" si="6"/>
        <v>0</v>
      </c>
    </row>
    <row r="46" spans="1:7" ht="20.149999999999999" customHeight="1">
      <c r="A46" s="417" t="s">
        <v>859</v>
      </c>
      <c r="B46" s="401" t="s">
        <v>860</v>
      </c>
      <c r="C46" s="402" t="s">
        <v>24</v>
      </c>
      <c r="D46" s="403">
        <v>0</v>
      </c>
      <c r="E46" s="403"/>
      <c r="F46" s="403">
        <f t="shared" si="1"/>
        <v>0</v>
      </c>
      <c r="G46" s="403">
        <f t="shared" si="6"/>
        <v>0</v>
      </c>
    </row>
    <row r="47" spans="1:7" ht="15.5">
      <c r="A47" s="417" t="s">
        <v>861</v>
      </c>
      <c r="B47" s="401" t="s">
        <v>862</v>
      </c>
      <c r="C47" s="402" t="s">
        <v>252</v>
      </c>
      <c r="D47" s="403">
        <v>0</v>
      </c>
      <c r="E47" s="403"/>
      <c r="F47" s="403">
        <f t="shared" si="1"/>
        <v>0</v>
      </c>
      <c r="G47" s="403">
        <f t="shared" si="6"/>
        <v>0</v>
      </c>
    </row>
    <row r="48" spans="1:7" ht="20.149999999999999" customHeight="1">
      <c r="A48" s="417" t="s">
        <v>863</v>
      </c>
      <c r="B48" s="401" t="s">
        <v>864</v>
      </c>
      <c r="C48" s="402" t="s">
        <v>19</v>
      </c>
      <c r="D48" s="403">
        <v>8.4799999999999986</v>
      </c>
      <c r="E48" s="403">
        <v>2.61</v>
      </c>
      <c r="F48" s="403">
        <f t="shared" si="1"/>
        <v>30.778301886792459</v>
      </c>
      <c r="G48" s="403">
        <f t="shared" si="6"/>
        <v>5.8699999999999992</v>
      </c>
    </row>
    <row r="49" spans="1:7" ht="20.149999999999999" customHeight="1">
      <c r="A49" s="417" t="s">
        <v>865</v>
      </c>
      <c r="B49" s="401" t="s">
        <v>115</v>
      </c>
      <c r="C49" s="402" t="s">
        <v>20</v>
      </c>
      <c r="D49" s="403">
        <v>3.98</v>
      </c>
      <c r="E49" s="403">
        <v>0.1</v>
      </c>
      <c r="F49" s="403">
        <f t="shared" si="1"/>
        <v>2.512562814070352</v>
      </c>
      <c r="G49" s="403">
        <f t="shared" si="6"/>
        <v>3.88</v>
      </c>
    </row>
    <row r="50" spans="1:7" ht="20.149999999999999" customHeight="1">
      <c r="A50" s="417" t="s">
        <v>866</v>
      </c>
      <c r="B50" s="401" t="s">
        <v>867</v>
      </c>
      <c r="C50" s="402" t="s">
        <v>21</v>
      </c>
      <c r="D50" s="403">
        <v>0</v>
      </c>
      <c r="E50" s="403"/>
      <c r="F50" s="403">
        <f t="shared" si="1"/>
        <v>0</v>
      </c>
      <c r="G50" s="403">
        <f t="shared" si="6"/>
        <v>0</v>
      </c>
    </row>
    <row r="51" spans="1:7" ht="31">
      <c r="A51" s="417" t="s">
        <v>868</v>
      </c>
      <c r="B51" s="401" t="s">
        <v>869</v>
      </c>
      <c r="C51" s="402" t="s">
        <v>296</v>
      </c>
      <c r="D51" s="403">
        <v>0</v>
      </c>
      <c r="E51" s="403"/>
      <c r="F51" s="403">
        <f t="shared" si="1"/>
        <v>0</v>
      </c>
      <c r="G51" s="403">
        <f t="shared" si="6"/>
        <v>0</v>
      </c>
    </row>
    <row r="52" spans="1:7" ht="20.149999999999999" customHeight="1">
      <c r="A52" s="417" t="s">
        <v>870</v>
      </c>
      <c r="B52" s="401" t="s">
        <v>871</v>
      </c>
      <c r="C52" s="402" t="s">
        <v>872</v>
      </c>
      <c r="D52" s="403">
        <v>0</v>
      </c>
      <c r="E52" s="403"/>
      <c r="F52" s="403">
        <f t="shared" si="1"/>
        <v>0</v>
      </c>
      <c r="G52" s="403">
        <f t="shared" si="6"/>
        <v>0</v>
      </c>
    </row>
    <row r="53" spans="1:7" ht="20.149999999999999" customHeight="1">
      <c r="A53" s="417" t="s">
        <v>873</v>
      </c>
      <c r="B53" s="401" t="s">
        <v>874</v>
      </c>
      <c r="C53" s="402" t="s">
        <v>875</v>
      </c>
      <c r="D53" s="403">
        <v>0</v>
      </c>
      <c r="E53" s="403"/>
      <c r="F53" s="403">
        <f t="shared" si="1"/>
        <v>0</v>
      </c>
      <c r="G53" s="403">
        <f t="shared" si="6"/>
        <v>0</v>
      </c>
    </row>
    <row r="54" spans="1:7" ht="20.149999999999999" customHeight="1">
      <c r="A54" s="417" t="s">
        <v>876</v>
      </c>
      <c r="B54" s="401" t="s">
        <v>877</v>
      </c>
      <c r="C54" s="402" t="s">
        <v>878</v>
      </c>
      <c r="D54" s="403">
        <v>0</v>
      </c>
      <c r="E54" s="403"/>
      <c r="F54" s="403">
        <f t="shared" si="1"/>
        <v>0</v>
      </c>
      <c r="G54" s="403">
        <f t="shared" si="6"/>
        <v>0</v>
      </c>
    </row>
    <row r="55" spans="1:7" ht="20.149999999999999" customHeight="1">
      <c r="A55" s="417" t="s">
        <v>879</v>
      </c>
      <c r="B55" s="401" t="s">
        <v>880</v>
      </c>
      <c r="C55" s="402" t="s">
        <v>192</v>
      </c>
      <c r="D55" s="403">
        <v>2.81</v>
      </c>
      <c r="E55" s="403"/>
      <c r="F55" s="403">
        <f t="shared" si="1"/>
        <v>0</v>
      </c>
      <c r="G55" s="403">
        <f t="shared" si="6"/>
        <v>2.81</v>
      </c>
    </row>
    <row r="56" spans="1:7" ht="20.149999999999999" customHeight="1">
      <c r="A56" s="418" t="s">
        <v>881</v>
      </c>
      <c r="B56" s="419" t="s">
        <v>123</v>
      </c>
      <c r="C56" s="420" t="s">
        <v>882</v>
      </c>
      <c r="D56" s="421">
        <v>0</v>
      </c>
      <c r="E56" s="421"/>
      <c r="F56" s="421">
        <f t="shared" si="1"/>
        <v>0</v>
      </c>
      <c r="G56" s="421">
        <f t="shared" si="6"/>
        <v>0</v>
      </c>
    </row>
    <row r="57" spans="1:7" ht="20.149999999999999" hidden="1" customHeight="1">
      <c r="C57" s="422" t="s">
        <v>883</v>
      </c>
    </row>
    <row r="59" spans="1:7" ht="20.149999999999999" customHeight="1">
      <c r="C59" s="423"/>
    </row>
    <row r="60" spans="1:7" ht="20.149999999999999" customHeight="1">
      <c r="C60" s="423"/>
    </row>
    <row r="61" spans="1:7" ht="20.149999999999999" customHeight="1">
      <c r="C61" s="423"/>
    </row>
    <row r="62" spans="1:7" ht="20.149999999999999" customHeight="1">
      <c r="C62" s="423"/>
    </row>
    <row r="63" spans="1:7" ht="20.149999999999999" customHeight="1">
      <c r="C63" s="423"/>
    </row>
    <row r="65" spans="3:3" ht="20.149999999999999" customHeight="1">
      <c r="C65" s="423"/>
    </row>
  </sheetData>
  <mergeCells count="10">
    <mergeCell ref="A1:B1"/>
    <mergeCell ref="A2:G2"/>
    <mergeCell ref="E3:G3"/>
    <mergeCell ref="A4:A5"/>
    <mergeCell ref="B4:B5"/>
    <mergeCell ref="C4:C5"/>
    <mergeCell ref="D4:D5"/>
    <mergeCell ref="E4:E5"/>
    <mergeCell ref="F4:F5"/>
    <mergeCell ref="G4:G5"/>
  </mergeCells>
  <pageMargins left="0.42" right="0.31496062992126" top="0.511811023622047" bottom="0.39370078740157499" header="0.31496062992126" footer="0.15748031496063"/>
  <pageSetup paperSize="9" scale="96" fitToHeight="0" orientation="landscape" blackAndWhite="1" r:id="rId1"/>
  <headerFooter>
    <oddFooter>&amp;C&amp;P/&amp;N</oddFooter>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T138"/>
  <sheetViews>
    <sheetView topLeftCell="A10" workbookViewId="0">
      <selection activeCell="C4" sqref="C1:C1048576"/>
    </sheetView>
  </sheetViews>
  <sheetFormatPr defaultColWidth="9.1796875" defaultRowHeight="13"/>
  <cols>
    <col min="1" max="1" width="4.54296875" style="24" bestFit="1" customWidth="1"/>
    <col min="2" max="2" width="41.453125" style="7" customWidth="1"/>
    <col min="3" max="3" width="8.453125" style="358" customWidth="1"/>
    <col min="4" max="4" width="11.453125" style="359" customWidth="1"/>
    <col min="5" max="5" width="8.54296875" style="56" customWidth="1"/>
    <col min="6" max="6" width="9.1796875" style="224" customWidth="1"/>
    <col min="7" max="21" width="7.453125" style="24" customWidth="1"/>
    <col min="22" max="22" width="15.453125" style="24" customWidth="1"/>
    <col min="23" max="23" width="22.1796875" style="24" customWidth="1"/>
    <col min="24" max="24" width="30.54296875" style="24" customWidth="1"/>
    <col min="25" max="25" width="23.1796875" style="24" customWidth="1"/>
    <col min="26" max="29" width="0" style="24" hidden="1" customWidth="1"/>
    <col min="30" max="30" width="24.453125" style="7" hidden="1" customWidth="1"/>
    <col min="31" max="16384" width="9.1796875" style="7"/>
  </cols>
  <sheetData>
    <row r="1" spans="1:254" s="15" customFormat="1" ht="27.75" customHeight="1">
      <c r="A1" s="845"/>
      <c r="B1" s="845"/>
      <c r="C1" s="238"/>
      <c r="D1" s="239"/>
      <c r="E1" s="12"/>
      <c r="F1" s="214"/>
      <c r="G1" s="11"/>
      <c r="H1" s="11"/>
      <c r="I1" s="11"/>
      <c r="J1" s="11"/>
      <c r="K1" s="11"/>
      <c r="L1" s="11"/>
      <c r="M1" s="11"/>
      <c r="N1" s="11"/>
      <c r="O1" s="11"/>
      <c r="P1" s="11"/>
      <c r="Q1" s="11"/>
      <c r="R1" s="11"/>
      <c r="S1" s="11"/>
      <c r="T1" s="11"/>
      <c r="U1" s="11"/>
      <c r="V1" s="11"/>
      <c r="W1" s="11"/>
      <c r="X1" s="14"/>
      <c r="Y1" s="14"/>
      <c r="Z1" s="14"/>
      <c r="AA1" s="14"/>
      <c r="AB1" s="14"/>
      <c r="AC1" s="14"/>
    </row>
    <row r="2" spans="1:254" s="15" customFormat="1" ht="18.75" customHeight="1">
      <c r="A2" s="16"/>
      <c r="B2" s="846" t="s">
        <v>1031</v>
      </c>
      <c r="C2" s="846"/>
      <c r="D2" s="846"/>
      <c r="E2" s="846"/>
      <c r="F2" s="846"/>
      <c r="G2" s="846"/>
      <c r="H2" s="846"/>
      <c r="I2" s="846"/>
      <c r="J2" s="846"/>
      <c r="K2" s="846"/>
      <c r="L2" s="846"/>
      <c r="M2" s="846"/>
      <c r="N2" s="846"/>
      <c r="O2" s="846"/>
      <c r="P2" s="846"/>
      <c r="Q2" s="846"/>
      <c r="R2" s="846"/>
      <c r="S2" s="846"/>
      <c r="T2" s="846"/>
      <c r="U2" s="846"/>
      <c r="V2" s="846"/>
      <c r="W2" s="846"/>
      <c r="X2" s="846"/>
      <c r="Y2" s="846"/>
      <c r="Z2" s="14"/>
      <c r="AA2" s="14"/>
      <c r="AB2" s="14"/>
      <c r="AC2" s="14"/>
    </row>
    <row r="3" spans="1:254" s="15" customFormat="1" ht="18.75" customHeight="1">
      <c r="A3" s="16"/>
      <c r="B3" s="846" t="s">
        <v>669</v>
      </c>
      <c r="C3" s="846"/>
      <c r="D3" s="846"/>
      <c r="E3" s="846"/>
      <c r="F3" s="846"/>
      <c r="G3" s="846"/>
      <c r="H3" s="846"/>
      <c r="I3" s="846"/>
      <c r="J3" s="846"/>
      <c r="K3" s="846"/>
      <c r="L3" s="846"/>
      <c r="M3" s="846"/>
      <c r="N3" s="846"/>
      <c r="O3" s="846"/>
      <c r="P3" s="846"/>
      <c r="Q3" s="846"/>
      <c r="R3" s="846"/>
      <c r="S3" s="846"/>
      <c r="T3" s="846"/>
      <c r="U3" s="846"/>
      <c r="V3" s="846"/>
      <c r="W3" s="846"/>
      <c r="X3" s="846"/>
      <c r="Y3" s="846"/>
      <c r="Z3" s="14"/>
      <c r="AA3" s="14"/>
      <c r="AB3" s="14"/>
      <c r="AC3" s="14"/>
    </row>
    <row r="4" spans="1:254" s="15" customFormat="1" ht="16.5">
      <c r="A4" s="17"/>
      <c r="B4" s="17"/>
      <c r="C4" s="215"/>
      <c r="D4" s="240"/>
      <c r="E4" s="18"/>
      <c r="F4" s="215"/>
      <c r="G4" s="18"/>
      <c r="H4" s="18"/>
      <c r="I4" s="18"/>
      <c r="J4" s="18"/>
      <c r="K4" s="18"/>
      <c r="L4" s="18"/>
      <c r="M4" s="18"/>
      <c r="N4" s="18"/>
      <c r="O4" s="18"/>
      <c r="P4" s="18"/>
      <c r="Q4" s="18"/>
      <c r="R4" s="18"/>
      <c r="S4" s="18"/>
      <c r="T4" s="18"/>
      <c r="U4" s="18"/>
      <c r="V4" s="17"/>
      <c r="W4" s="18"/>
      <c r="X4" s="14"/>
      <c r="Y4" s="14"/>
      <c r="Z4" s="14"/>
      <c r="AA4" s="14"/>
      <c r="AB4" s="14"/>
      <c r="AC4" s="14"/>
    </row>
    <row r="5" spans="1:254">
      <c r="A5" s="19"/>
      <c r="B5" s="20"/>
      <c r="C5" s="241"/>
      <c r="D5" s="242"/>
      <c r="E5" s="21"/>
      <c r="F5" s="216"/>
      <c r="G5" s="23"/>
      <c r="H5" s="23"/>
      <c r="I5" s="23"/>
      <c r="J5" s="23"/>
      <c r="K5" s="23"/>
      <c r="L5" s="23"/>
      <c r="M5" s="23"/>
      <c r="N5" s="23"/>
      <c r="O5" s="23"/>
      <c r="P5" s="23"/>
      <c r="Q5" s="23"/>
      <c r="R5" s="23"/>
      <c r="S5" s="23"/>
      <c r="T5" s="23"/>
      <c r="U5" s="23"/>
      <c r="V5" s="19"/>
      <c r="W5" s="23"/>
    </row>
    <row r="6" spans="1:254" ht="12.75" customHeight="1">
      <c r="A6" s="847" t="s">
        <v>59</v>
      </c>
      <c r="B6" s="843" t="s">
        <v>60</v>
      </c>
      <c r="C6" s="890" t="s">
        <v>61</v>
      </c>
      <c r="D6" s="891" t="s">
        <v>670</v>
      </c>
      <c r="E6" s="843" t="s">
        <v>107</v>
      </c>
      <c r="F6" s="843" t="s">
        <v>108</v>
      </c>
      <c r="G6" s="843"/>
      <c r="H6" s="843"/>
      <c r="I6" s="843"/>
      <c r="J6" s="843"/>
      <c r="K6" s="843"/>
      <c r="L6" s="843"/>
      <c r="M6" s="843"/>
      <c r="N6" s="843"/>
      <c r="O6" s="843"/>
      <c r="P6" s="843"/>
      <c r="Q6" s="843"/>
      <c r="R6" s="843"/>
      <c r="S6" s="843"/>
      <c r="T6" s="843"/>
      <c r="U6" s="843"/>
      <c r="V6" s="843" t="s">
        <v>124</v>
      </c>
      <c r="W6" s="843" t="s">
        <v>0</v>
      </c>
      <c r="X6" s="848" t="s">
        <v>223</v>
      </c>
      <c r="Y6" s="855" t="s">
        <v>63</v>
      </c>
      <c r="Z6" s="886" t="s">
        <v>895</v>
      </c>
      <c r="AA6" s="886"/>
      <c r="AB6" s="886"/>
      <c r="AC6" s="886"/>
      <c r="AD6" s="888" t="s">
        <v>896</v>
      </c>
    </row>
    <row r="7" spans="1:254" ht="13.75" customHeight="1">
      <c r="A7" s="847"/>
      <c r="B7" s="843"/>
      <c r="C7" s="890"/>
      <c r="D7" s="891"/>
      <c r="E7" s="843"/>
      <c r="F7" s="890" t="s">
        <v>109</v>
      </c>
      <c r="G7" s="843" t="s">
        <v>62</v>
      </c>
      <c r="H7" s="843"/>
      <c r="I7" s="843"/>
      <c r="J7" s="843"/>
      <c r="K7" s="843"/>
      <c r="L7" s="843"/>
      <c r="M7" s="843"/>
      <c r="N7" s="843"/>
      <c r="O7" s="843"/>
      <c r="P7" s="843"/>
      <c r="Q7" s="843"/>
      <c r="R7" s="843"/>
      <c r="S7" s="843"/>
      <c r="T7" s="843"/>
      <c r="U7" s="843"/>
      <c r="V7" s="843"/>
      <c r="W7" s="843"/>
      <c r="X7" s="848"/>
      <c r="Y7" s="857"/>
      <c r="Z7" s="887"/>
      <c r="AA7" s="887"/>
      <c r="AB7" s="887"/>
      <c r="AC7" s="887"/>
      <c r="AD7" s="889"/>
    </row>
    <row r="8" spans="1:254" ht="84">
      <c r="A8" s="847"/>
      <c r="B8" s="843"/>
      <c r="C8" s="890"/>
      <c r="D8" s="891"/>
      <c r="E8" s="843"/>
      <c r="F8" s="890"/>
      <c r="G8" s="81" t="s">
        <v>110</v>
      </c>
      <c r="H8" s="81" t="s">
        <v>111</v>
      </c>
      <c r="I8" s="81" t="s">
        <v>112</v>
      </c>
      <c r="J8" s="81" t="s">
        <v>113</v>
      </c>
      <c r="K8" s="81" t="s">
        <v>222</v>
      </c>
      <c r="L8" s="81" t="s">
        <v>114</v>
      </c>
      <c r="M8" s="81" t="s">
        <v>115</v>
      </c>
      <c r="N8" s="81" t="s">
        <v>116</v>
      </c>
      <c r="O8" s="81" t="s">
        <v>117</v>
      </c>
      <c r="P8" s="81" t="s">
        <v>118</v>
      </c>
      <c r="Q8" s="81" t="s">
        <v>119</v>
      </c>
      <c r="R8" s="81" t="s">
        <v>120</v>
      </c>
      <c r="S8" s="81" t="s">
        <v>121</v>
      </c>
      <c r="T8" s="81" t="s">
        <v>122</v>
      </c>
      <c r="U8" s="81" t="s">
        <v>123</v>
      </c>
      <c r="V8" s="843"/>
      <c r="W8" s="843"/>
      <c r="X8" s="848"/>
      <c r="Y8" s="856"/>
      <c r="Z8" s="462" t="s">
        <v>897</v>
      </c>
      <c r="AA8" s="462" t="s">
        <v>898</v>
      </c>
      <c r="AB8" s="462" t="s">
        <v>899</v>
      </c>
      <c r="AC8" s="462" t="s">
        <v>64</v>
      </c>
      <c r="AD8" s="889"/>
    </row>
    <row r="9" spans="1:254" ht="26">
      <c r="A9" s="82" t="s">
        <v>125</v>
      </c>
      <c r="B9" s="82" t="s">
        <v>126</v>
      </c>
      <c r="C9" s="217"/>
      <c r="D9" s="243" t="s">
        <v>127</v>
      </c>
      <c r="E9" s="133" t="s">
        <v>128</v>
      </c>
      <c r="F9" s="217" t="s">
        <v>548</v>
      </c>
      <c r="G9" s="82" t="s">
        <v>130</v>
      </c>
      <c r="H9" s="82" t="s">
        <v>162</v>
      </c>
      <c r="I9" s="82" t="s">
        <v>163</v>
      </c>
      <c r="J9" s="82" t="s">
        <v>164</v>
      </c>
      <c r="K9" s="82" t="s">
        <v>165</v>
      </c>
      <c r="L9" s="82" t="s">
        <v>166</v>
      </c>
      <c r="M9" s="82" t="s">
        <v>167</v>
      </c>
      <c r="N9" s="82" t="s">
        <v>168</v>
      </c>
      <c r="O9" s="82" t="s">
        <v>169</v>
      </c>
      <c r="P9" s="82" t="s">
        <v>170</v>
      </c>
      <c r="Q9" s="82" t="s">
        <v>171</v>
      </c>
      <c r="R9" s="82" t="s">
        <v>172</v>
      </c>
      <c r="S9" s="82" t="s">
        <v>173</v>
      </c>
      <c r="T9" s="82" t="s">
        <v>174</v>
      </c>
      <c r="U9" s="82" t="s">
        <v>175</v>
      </c>
      <c r="V9" s="134">
        <v>-21</v>
      </c>
      <c r="W9" s="134">
        <v>-22</v>
      </c>
      <c r="X9" s="134">
        <v>-23</v>
      </c>
      <c r="Y9" s="134">
        <v>-24</v>
      </c>
      <c r="Z9" s="464">
        <v>-25</v>
      </c>
      <c r="AA9" s="464">
        <v>-26</v>
      </c>
      <c r="AB9" s="464">
        <v>-27</v>
      </c>
      <c r="AC9" s="464">
        <v>-28</v>
      </c>
      <c r="AD9" s="464">
        <v>-29</v>
      </c>
    </row>
    <row r="10" spans="1:254" s="135" customFormat="1" ht="13.5">
      <c r="A10" s="244" t="s">
        <v>1</v>
      </c>
      <c r="B10" s="245" t="s">
        <v>671</v>
      </c>
      <c r="C10" s="246"/>
      <c r="D10" s="247"/>
      <c r="E10" s="248"/>
      <c r="F10" s="249"/>
      <c r="G10" s="250"/>
      <c r="H10" s="250"/>
      <c r="I10" s="250"/>
      <c r="J10" s="250"/>
      <c r="K10" s="250"/>
      <c r="L10" s="250"/>
      <c r="M10" s="250"/>
      <c r="N10" s="250"/>
      <c r="O10" s="250"/>
      <c r="P10" s="250"/>
      <c r="Q10" s="250"/>
      <c r="R10" s="250"/>
      <c r="S10" s="250"/>
      <c r="T10" s="250"/>
      <c r="U10" s="250"/>
      <c r="V10" s="251"/>
      <c r="W10" s="251"/>
      <c r="X10" s="252"/>
      <c r="Y10" s="252"/>
      <c r="Z10" s="252"/>
      <c r="AA10" s="252"/>
      <c r="AB10" s="252"/>
      <c r="AC10" s="252"/>
      <c r="AD10" s="252"/>
    </row>
    <row r="11" spans="1:254" s="135" customFormat="1" ht="31.5" customHeight="1">
      <c r="A11" s="196"/>
      <c r="B11" s="427" t="s">
        <v>1035</v>
      </c>
      <c r="C11" s="254"/>
      <c r="D11" s="255"/>
      <c r="E11" s="256"/>
      <c r="F11" s="257"/>
      <c r="G11" s="258"/>
      <c r="H11" s="258"/>
      <c r="I11" s="258"/>
      <c r="J11" s="258"/>
      <c r="K11" s="258"/>
      <c r="L11" s="258"/>
      <c r="M11" s="258"/>
      <c r="N11" s="258"/>
      <c r="O11" s="258"/>
      <c r="P11" s="258"/>
      <c r="Q11" s="258"/>
      <c r="R11" s="258"/>
      <c r="S11" s="258"/>
      <c r="T11" s="258"/>
      <c r="U11" s="258"/>
      <c r="V11" s="259"/>
      <c r="W11" s="259"/>
      <c r="X11" s="260"/>
      <c r="Y11" s="260"/>
      <c r="Z11" s="260"/>
      <c r="AA11" s="260"/>
      <c r="AB11" s="260"/>
      <c r="AC11" s="260"/>
      <c r="AD11" s="260"/>
    </row>
    <row r="12" spans="1:254" s="269" customFormat="1">
      <c r="A12" s="261" t="s">
        <v>673</v>
      </c>
      <c r="B12" s="262" t="s">
        <v>674</v>
      </c>
      <c r="C12" s="263"/>
      <c r="D12" s="264"/>
      <c r="E12" s="265"/>
      <c r="F12" s="266"/>
      <c r="G12" s="265"/>
      <c r="H12" s="266"/>
      <c r="I12" s="265"/>
      <c r="J12" s="266"/>
      <c r="K12" s="265"/>
      <c r="L12" s="266"/>
      <c r="M12" s="265"/>
      <c r="N12" s="266"/>
      <c r="O12" s="265"/>
      <c r="P12" s="266"/>
      <c r="Q12" s="265"/>
      <c r="R12" s="266"/>
      <c r="S12" s="265"/>
      <c r="T12" s="262"/>
      <c r="U12" s="261"/>
      <c r="V12" s="262"/>
      <c r="W12" s="261"/>
      <c r="X12" s="262"/>
      <c r="Y12" s="261"/>
      <c r="Z12" s="575"/>
      <c r="AA12" s="466"/>
      <c r="AB12" s="575"/>
      <c r="AC12" s="466"/>
      <c r="AD12" s="465"/>
      <c r="AE12" s="268"/>
      <c r="AF12" s="267"/>
      <c r="AG12" s="268"/>
      <c r="AH12" s="267"/>
      <c r="AI12" s="268"/>
      <c r="AJ12" s="267"/>
      <c r="AK12" s="268"/>
      <c r="AL12" s="267"/>
      <c r="AM12" s="268"/>
      <c r="AN12" s="267"/>
      <c r="AO12" s="268"/>
      <c r="AP12" s="267"/>
      <c r="AQ12" s="268"/>
      <c r="AR12" s="267"/>
      <c r="AS12" s="268"/>
      <c r="AT12" s="267"/>
      <c r="AU12" s="268"/>
      <c r="AV12" s="267"/>
      <c r="AW12" s="268"/>
      <c r="AX12" s="267"/>
      <c r="AY12" s="268"/>
      <c r="AZ12" s="267"/>
      <c r="BA12" s="268"/>
      <c r="BB12" s="267"/>
      <c r="BC12" s="268"/>
      <c r="BD12" s="267"/>
      <c r="BE12" s="268"/>
      <c r="BF12" s="267"/>
      <c r="BG12" s="268"/>
      <c r="BH12" s="267"/>
      <c r="BI12" s="268"/>
      <c r="BJ12" s="267"/>
      <c r="BK12" s="268"/>
      <c r="BL12" s="267"/>
      <c r="BM12" s="268"/>
      <c r="BN12" s="267"/>
      <c r="BO12" s="268"/>
      <c r="BP12" s="267"/>
      <c r="BQ12" s="268"/>
      <c r="BR12" s="267"/>
      <c r="BS12" s="268"/>
      <c r="BT12" s="267"/>
      <c r="BU12" s="268"/>
      <c r="BV12" s="267"/>
      <c r="BW12" s="268"/>
      <c r="BX12" s="267"/>
      <c r="BY12" s="268"/>
      <c r="BZ12" s="267"/>
      <c r="CA12" s="268"/>
      <c r="CB12" s="267"/>
      <c r="CC12" s="268"/>
      <c r="CD12" s="267"/>
      <c r="CE12" s="268"/>
      <c r="CF12" s="267"/>
      <c r="CG12" s="268"/>
      <c r="CH12" s="267"/>
      <c r="CI12" s="268"/>
      <c r="CJ12" s="267"/>
      <c r="CK12" s="268"/>
      <c r="CL12" s="267"/>
      <c r="CM12" s="268"/>
      <c r="CN12" s="267"/>
      <c r="CO12" s="268"/>
      <c r="CP12" s="267"/>
      <c r="CQ12" s="268"/>
      <c r="CR12" s="267"/>
      <c r="CS12" s="268"/>
      <c r="CT12" s="267"/>
      <c r="CU12" s="268"/>
      <c r="CV12" s="267"/>
      <c r="CW12" s="268"/>
      <c r="CX12" s="267"/>
      <c r="CY12" s="268"/>
      <c r="CZ12" s="267"/>
      <c r="DA12" s="268"/>
      <c r="DB12" s="267"/>
      <c r="DC12" s="268"/>
      <c r="DD12" s="267"/>
      <c r="DE12" s="268"/>
      <c r="DF12" s="267"/>
      <c r="DG12" s="268"/>
      <c r="DH12" s="267"/>
      <c r="DI12" s="268"/>
      <c r="DJ12" s="267"/>
      <c r="DK12" s="268"/>
      <c r="DL12" s="267"/>
      <c r="DM12" s="268"/>
      <c r="DN12" s="267"/>
      <c r="DO12" s="268"/>
      <c r="DP12" s="267"/>
      <c r="DQ12" s="268"/>
      <c r="DR12" s="267"/>
      <c r="DS12" s="268"/>
      <c r="DT12" s="267"/>
      <c r="DU12" s="268"/>
      <c r="DV12" s="267"/>
      <c r="DW12" s="268"/>
      <c r="DX12" s="267"/>
      <c r="DY12" s="268"/>
      <c r="DZ12" s="267"/>
      <c r="EA12" s="268"/>
      <c r="EB12" s="267"/>
      <c r="EC12" s="268"/>
      <c r="ED12" s="267"/>
      <c r="EE12" s="268"/>
      <c r="EF12" s="267"/>
      <c r="EG12" s="268"/>
      <c r="EH12" s="267"/>
      <c r="EI12" s="268"/>
      <c r="EJ12" s="267"/>
      <c r="EK12" s="268"/>
      <c r="EL12" s="267"/>
      <c r="EM12" s="268"/>
      <c r="EN12" s="267"/>
      <c r="EO12" s="268"/>
      <c r="EP12" s="267"/>
      <c r="EQ12" s="268"/>
      <c r="ER12" s="267"/>
      <c r="ES12" s="268"/>
      <c r="ET12" s="267"/>
      <c r="EU12" s="268"/>
      <c r="EV12" s="267"/>
      <c r="EW12" s="268"/>
      <c r="EX12" s="267"/>
      <c r="EY12" s="268"/>
      <c r="EZ12" s="267"/>
      <c r="FA12" s="268"/>
      <c r="FB12" s="267"/>
      <c r="FC12" s="268"/>
      <c r="FD12" s="267"/>
      <c r="FE12" s="268"/>
      <c r="FF12" s="267"/>
      <c r="FG12" s="268"/>
      <c r="FH12" s="267"/>
      <c r="FI12" s="268"/>
      <c r="FJ12" s="267"/>
      <c r="FK12" s="268"/>
      <c r="FL12" s="267"/>
      <c r="FM12" s="268"/>
      <c r="FN12" s="267"/>
      <c r="FO12" s="268"/>
      <c r="FP12" s="267"/>
      <c r="FQ12" s="268"/>
      <c r="FR12" s="267"/>
      <c r="FS12" s="268"/>
      <c r="FT12" s="267"/>
      <c r="FU12" s="268"/>
      <c r="FV12" s="267"/>
      <c r="FW12" s="268"/>
      <c r="FX12" s="267"/>
      <c r="FY12" s="268"/>
      <c r="FZ12" s="267"/>
      <c r="GA12" s="268"/>
      <c r="GB12" s="267"/>
      <c r="GC12" s="268"/>
      <c r="GD12" s="267"/>
      <c r="GE12" s="268"/>
      <c r="GF12" s="267"/>
      <c r="GG12" s="268"/>
      <c r="GH12" s="267"/>
      <c r="GI12" s="268"/>
      <c r="GJ12" s="267"/>
      <c r="GK12" s="268"/>
      <c r="GL12" s="267"/>
      <c r="GM12" s="268"/>
      <c r="GN12" s="267"/>
      <c r="GO12" s="268"/>
      <c r="GP12" s="267"/>
      <c r="GQ12" s="268"/>
      <c r="GR12" s="267"/>
      <c r="GS12" s="268"/>
      <c r="GT12" s="267"/>
      <c r="GU12" s="268"/>
      <c r="GV12" s="267"/>
      <c r="GW12" s="268"/>
      <c r="GX12" s="267"/>
      <c r="GY12" s="268"/>
      <c r="GZ12" s="267"/>
      <c r="HA12" s="268"/>
      <c r="HB12" s="267"/>
      <c r="HC12" s="268"/>
      <c r="HD12" s="267"/>
      <c r="HE12" s="268"/>
      <c r="HF12" s="267"/>
      <c r="HG12" s="268"/>
      <c r="HH12" s="267"/>
      <c r="HI12" s="268"/>
      <c r="HJ12" s="267"/>
      <c r="HK12" s="268"/>
      <c r="HL12" s="267"/>
      <c r="HM12" s="268"/>
      <c r="HN12" s="267"/>
      <c r="HO12" s="268"/>
      <c r="HP12" s="267"/>
      <c r="HQ12" s="268"/>
      <c r="HR12" s="267"/>
      <c r="HS12" s="268"/>
      <c r="HT12" s="267"/>
      <c r="HU12" s="268"/>
      <c r="HV12" s="267"/>
      <c r="HW12" s="268"/>
      <c r="HX12" s="267"/>
      <c r="HY12" s="268"/>
      <c r="HZ12" s="267"/>
      <c r="IA12" s="268"/>
      <c r="IB12" s="267"/>
      <c r="IC12" s="268"/>
      <c r="ID12" s="267"/>
      <c r="IE12" s="268"/>
      <c r="IF12" s="267"/>
      <c r="IG12" s="268"/>
      <c r="IH12" s="267"/>
      <c r="II12" s="268"/>
      <c r="IJ12" s="267"/>
      <c r="IK12" s="268"/>
      <c r="IL12" s="267"/>
      <c r="IM12" s="268"/>
      <c r="IN12" s="267"/>
      <c r="IO12" s="268"/>
      <c r="IP12" s="267"/>
      <c r="IQ12" s="268"/>
      <c r="IR12" s="267"/>
      <c r="IS12" s="268"/>
      <c r="IT12" s="267"/>
    </row>
    <row r="13" spans="1:254" s="281" customFormat="1">
      <c r="A13" s="261" t="s">
        <v>677</v>
      </c>
      <c r="B13" s="262" t="s">
        <v>678</v>
      </c>
      <c r="C13" s="263"/>
      <c r="D13" s="275"/>
      <c r="E13" s="276"/>
      <c r="F13" s="276"/>
      <c r="G13" s="276"/>
      <c r="H13" s="276"/>
      <c r="I13" s="276"/>
      <c r="J13" s="276"/>
      <c r="K13" s="276"/>
      <c r="L13" s="276"/>
      <c r="M13" s="276"/>
      <c r="N13" s="276"/>
      <c r="O13" s="276"/>
      <c r="P13" s="276"/>
      <c r="Q13" s="276"/>
      <c r="R13" s="276"/>
      <c r="S13" s="276"/>
      <c r="T13" s="277"/>
      <c r="U13" s="277"/>
      <c r="V13" s="278"/>
      <c r="W13" s="279"/>
      <c r="X13" s="280"/>
      <c r="Y13" s="280"/>
      <c r="Z13" s="577"/>
      <c r="AA13" s="577"/>
      <c r="AB13" s="577"/>
      <c r="AC13" s="577"/>
      <c r="AD13" s="468"/>
    </row>
    <row r="14" spans="1:254" s="122" customFormat="1" ht="39">
      <c r="A14" s="116">
        <f>SUBTOTAL(3,C$13:C14)</f>
        <v>1</v>
      </c>
      <c r="B14" s="123" t="s">
        <v>269</v>
      </c>
      <c r="C14" s="273" t="s">
        <v>4</v>
      </c>
      <c r="D14" s="151">
        <v>48.27</v>
      </c>
      <c r="E14" s="118">
        <v>7.24</v>
      </c>
      <c r="F14" s="218">
        <f t="shared" ref="F14" si="0">SUM(G14:U14)</f>
        <v>41.03</v>
      </c>
      <c r="G14" s="120">
        <v>9.65</v>
      </c>
      <c r="H14" s="120"/>
      <c r="I14" s="120">
        <v>13.03</v>
      </c>
      <c r="J14" s="120"/>
      <c r="K14" s="120"/>
      <c r="L14" s="120">
        <v>5.79</v>
      </c>
      <c r="M14" s="120">
        <v>3.62</v>
      </c>
      <c r="N14" s="120">
        <v>3.63</v>
      </c>
      <c r="O14" s="120"/>
      <c r="P14" s="120"/>
      <c r="Q14" s="120"/>
      <c r="R14" s="120"/>
      <c r="S14" s="120"/>
      <c r="T14" s="120"/>
      <c r="U14" s="120">
        <v>5.31</v>
      </c>
      <c r="V14" s="120" t="s">
        <v>545</v>
      </c>
      <c r="W14" s="120"/>
      <c r="X14" s="272" t="s">
        <v>675</v>
      </c>
      <c r="Y14" s="120" t="s">
        <v>232</v>
      </c>
      <c r="Z14" s="576" t="s">
        <v>619</v>
      </c>
      <c r="AA14" s="576"/>
      <c r="AB14" s="576"/>
      <c r="AC14" s="576"/>
      <c r="AD14" s="467"/>
    </row>
    <row r="15" spans="1:254" s="269" customFormat="1">
      <c r="A15" s="261" t="s">
        <v>679</v>
      </c>
      <c r="B15" s="262" t="s">
        <v>680</v>
      </c>
      <c r="C15" s="263"/>
      <c r="D15" s="275"/>
      <c r="E15" s="276"/>
      <c r="F15" s="276"/>
      <c r="G15" s="276"/>
      <c r="H15" s="276"/>
      <c r="I15" s="276"/>
      <c r="J15" s="276"/>
      <c r="K15" s="276"/>
      <c r="L15" s="276"/>
      <c r="M15" s="276"/>
      <c r="N15" s="276"/>
      <c r="O15" s="276"/>
      <c r="P15" s="276"/>
      <c r="Q15" s="276"/>
      <c r="R15" s="276"/>
      <c r="S15" s="276"/>
      <c r="T15" s="277"/>
      <c r="U15" s="277"/>
      <c r="V15" s="278"/>
      <c r="W15" s="282"/>
      <c r="X15" s="283"/>
      <c r="Y15" s="283"/>
      <c r="Z15" s="578"/>
      <c r="AA15" s="578"/>
      <c r="AB15" s="578"/>
      <c r="AC15" s="578"/>
      <c r="AD15" s="469"/>
    </row>
    <row r="16" spans="1:254" s="122" customFormat="1" ht="39">
      <c r="A16" s="116">
        <f>SUBTOTAL(3,C$13:C16)</f>
        <v>2</v>
      </c>
      <c r="B16" s="270" t="s">
        <v>146</v>
      </c>
      <c r="C16" s="273" t="s">
        <v>24</v>
      </c>
      <c r="D16" s="274">
        <f t="shared" ref="D16" si="1">SUM(E16:F16)</f>
        <v>0.02</v>
      </c>
      <c r="E16" s="118"/>
      <c r="F16" s="428">
        <f t="shared" ref="F16:F19" si="2">SUM(G16:U16)</f>
        <v>0.02</v>
      </c>
      <c r="G16" s="149"/>
      <c r="H16" s="119"/>
      <c r="I16" s="119"/>
      <c r="J16" s="119"/>
      <c r="K16" s="119"/>
      <c r="L16" s="119"/>
      <c r="M16" s="119"/>
      <c r="N16" s="119">
        <v>0.02</v>
      </c>
      <c r="O16" s="119"/>
      <c r="P16" s="119"/>
      <c r="Q16" s="119"/>
      <c r="R16" s="119"/>
      <c r="S16" s="119"/>
      <c r="T16" s="119"/>
      <c r="U16" s="119"/>
      <c r="V16" s="120" t="s">
        <v>5</v>
      </c>
      <c r="W16" s="120"/>
      <c r="X16" s="272" t="s">
        <v>675</v>
      </c>
      <c r="Y16" s="120" t="s">
        <v>232</v>
      </c>
      <c r="Z16" s="576" t="s">
        <v>619</v>
      </c>
      <c r="AA16" s="576"/>
      <c r="AB16" s="576"/>
      <c r="AC16" s="576"/>
      <c r="AD16" s="467"/>
    </row>
    <row r="17" spans="1:254" s="122" customFormat="1" ht="40" customHeight="1">
      <c r="A17" s="116">
        <f>SUBTOTAL(3,C$13:C17)</f>
        <v>3</v>
      </c>
      <c r="B17" s="145" t="s">
        <v>626</v>
      </c>
      <c r="C17" s="273" t="s">
        <v>192</v>
      </c>
      <c r="D17" s="274">
        <v>9.8000000000000007</v>
      </c>
      <c r="E17" s="118"/>
      <c r="F17" s="218">
        <f t="shared" si="2"/>
        <v>9.8000000000000007</v>
      </c>
      <c r="G17" s="149">
        <v>9.8000000000000007</v>
      </c>
      <c r="H17" s="119"/>
      <c r="I17" s="119"/>
      <c r="J17" s="119"/>
      <c r="K17" s="119"/>
      <c r="L17" s="119"/>
      <c r="M17" s="119"/>
      <c r="N17" s="119"/>
      <c r="O17" s="119"/>
      <c r="P17" s="119"/>
      <c r="Q17" s="119"/>
      <c r="R17" s="119"/>
      <c r="S17" s="119"/>
      <c r="T17" s="119"/>
      <c r="U17" s="119"/>
      <c r="V17" s="124" t="s">
        <v>10</v>
      </c>
      <c r="W17" s="120"/>
      <c r="X17" s="272" t="s">
        <v>675</v>
      </c>
      <c r="Y17" s="120" t="s">
        <v>232</v>
      </c>
      <c r="Z17" s="576" t="s">
        <v>619</v>
      </c>
      <c r="AA17" s="576"/>
      <c r="AB17" s="576"/>
      <c r="AC17" s="576"/>
      <c r="AD17" s="467"/>
    </row>
    <row r="18" spans="1:254" s="290" customFormat="1" ht="39">
      <c r="A18" s="116">
        <f>SUBTOTAL(3,C$13:C18)</f>
        <v>4</v>
      </c>
      <c r="B18" s="284" t="s">
        <v>436</v>
      </c>
      <c r="C18" s="285" t="s">
        <v>21</v>
      </c>
      <c r="D18" s="286">
        <v>0.75</v>
      </c>
      <c r="E18" s="287"/>
      <c r="F18" s="428">
        <f t="shared" si="2"/>
        <v>0.75</v>
      </c>
      <c r="G18" s="288">
        <v>0.62</v>
      </c>
      <c r="H18" s="288"/>
      <c r="I18" s="288"/>
      <c r="J18" s="288"/>
      <c r="K18" s="288"/>
      <c r="L18" s="288"/>
      <c r="M18" s="288"/>
      <c r="N18" s="288">
        <v>0.11</v>
      </c>
      <c r="O18" s="288"/>
      <c r="P18" s="288"/>
      <c r="Q18" s="288"/>
      <c r="R18" s="288"/>
      <c r="S18" s="288"/>
      <c r="T18" s="288"/>
      <c r="U18" s="288">
        <v>0.02</v>
      </c>
      <c r="V18" s="289" t="s">
        <v>185</v>
      </c>
      <c r="W18" s="289"/>
      <c r="X18" s="272" t="s">
        <v>675</v>
      </c>
      <c r="Y18" s="289" t="s">
        <v>232</v>
      </c>
      <c r="Z18" s="579" t="s">
        <v>619</v>
      </c>
      <c r="AA18" s="579"/>
      <c r="AB18" s="579"/>
      <c r="AC18" s="579"/>
      <c r="AD18" s="470"/>
    </row>
    <row r="19" spans="1:254" s="122" customFormat="1" ht="65">
      <c r="A19" s="116">
        <f>SUBTOTAL(3,C$13:C19)</f>
        <v>5</v>
      </c>
      <c r="B19" s="125" t="s">
        <v>444</v>
      </c>
      <c r="C19" s="273" t="s">
        <v>18</v>
      </c>
      <c r="D19" s="151">
        <f t="shared" ref="D19" si="3">E19+F19</f>
        <v>0.54</v>
      </c>
      <c r="E19" s="118">
        <v>0.4</v>
      </c>
      <c r="F19" s="218">
        <f t="shared" si="2"/>
        <v>0.14000000000000001</v>
      </c>
      <c r="G19" s="119"/>
      <c r="H19" s="119"/>
      <c r="I19" s="119"/>
      <c r="J19" s="119"/>
      <c r="K19" s="119"/>
      <c r="L19" s="119"/>
      <c r="M19" s="119"/>
      <c r="N19" s="119">
        <v>0.14000000000000001</v>
      </c>
      <c r="O19" s="119"/>
      <c r="P19" s="119"/>
      <c r="Q19" s="119"/>
      <c r="R19" s="119"/>
      <c r="S19" s="119"/>
      <c r="T19" s="119"/>
      <c r="U19" s="119"/>
      <c r="V19" s="120" t="s">
        <v>30</v>
      </c>
      <c r="W19" s="120"/>
      <c r="X19" s="125" t="s">
        <v>683</v>
      </c>
      <c r="Y19" s="120" t="s">
        <v>232</v>
      </c>
      <c r="Z19" s="576" t="s">
        <v>619</v>
      </c>
      <c r="AA19" s="576"/>
      <c r="AB19" s="576"/>
      <c r="AC19" s="576"/>
      <c r="AD19" s="467"/>
    </row>
    <row r="20" spans="1:254" s="281" customFormat="1">
      <c r="A20" s="261" t="s">
        <v>684</v>
      </c>
      <c r="B20" s="262" t="s">
        <v>685</v>
      </c>
      <c r="C20" s="263"/>
      <c r="D20" s="275"/>
      <c r="E20" s="276"/>
      <c r="F20" s="276"/>
      <c r="G20" s="276"/>
      <c r="H20" s="276"/>
      <c r="I20" s="276"/>
      <c r="J20" s="276"/>
      <c r="K20" s="276"/>
      <c r="L20" s="276"/>
      <c r="M20" s="276"/>
      <c r="N20" s="276"/>
      <c r="O20" s="276"/>
      <c r="P20" s="276"/>
      <c r="Q20" s="276"/>
      <c r="R20" s="276"/>
      <c r="S20" s="276"/>
      <c r="T20" s="277"/>
      <c r="U20" s="277"/>
      <c r="V20" s="278"/>
      <c r="W20" s="279"/>
      <c r="X20" s="280"/>
      <c r="Y20" s="280"/>
      <c r="Z20" s="577"/>
      <c r="AA20" s="577"/>
      <c r="AB20" s="577"/>
      <c r="AC20" s="577"/>
      <c r="AD20" s="468"/>
    </row>
    <row r="21" spans="1:254" s="281" customFormat="1">
      <c r="A21" s="291" t="s">
        <v>686</v>
      </c>
      <c r="B21" s="262"/>
      <c r="C21" s="263"/>
      <c r="D21" s="275"/>
      <c r="E21" s="276"/>
      <c r="F21" s="276"/>
      <c r="G21" s="276"/>
      <c r="H21" s="276"/>
      <c r="I21" s="276"/>
      <c r="J21" s="276"/>
      <c r="K21" s="276"/>
      <c r="L21" s="276"/>
      <c r="M21" s="276"/>
      <c r="N21" s="276"/>
      <c r="O21" s="276"/>
      <c r="P21" s="276"/>
      <c r="Q21" s="276"/>
      <c r="R21" s="276"/>
      <c r="S21" s="276"/>
      <c r="T21" s="277"/>
      <c r="U21" s="277"/>
      <c r="V21" s="278"/>
      <c r="W21" s="279"/>
      <c r="X21" s="280"/>
      <c r="Y21" s="280"/>
      <c r="Z21" s="577"/>
      <c r="AA21" s="577"/>
      <c r="AB21" s="577"/>
      <c r="AC21" s="577"/>
      <c r="AD21" s="468"/>
    </row>
    <row r="22" spans="1:254" s="281" customFormat="1">
      <c r="A22" s="261" t="s">
        <v>687</v>
      </c>
      <c r="B22" s="262" t="s">
        <v>688</v>
      </c>
      <c r="C22" s="263"/>
      <c r="D22" s="275"/>
      <c r="E22" s="276"/>
      <c r="F22" s="276"/>
      <c r="G22" s="276"/>
      <c r="H22" s="276"/>
      <c r="I22" s="276"/>
      <c r="J22" s="276"/>
      <c r="K22" s="276"/>
      <c r="L22" s="276"/>
      <c r="M22" s="276"/>
      <c r="N22" s="276"/>
      <c r="O22" s="276"/>
      <c r="P22" s="276"/>
      <c r="Q22" s="276"/>
      <c r="R22" s="276"/>
      <c r="S22" s="276"/>
      <c r="T22" s="277"/>
      <c r="U22" s="277"/>
      <c r="V22" s="278"/>
      <c r="W22" s="279"/>
      <c r="X22" s="280"/>
      <c r="Y22" s="280"/>
      <c r="Z22" s="577"/>
      <c r="AA22" s="577"/>
      <c r="AB22" s="577"/>
      <c r="AC22" s="577"/>
      <c r="AD22" s="468"/>
    </row>
    <row r="23" spans="1:254" s="269" customFormat="1" ht="35.25" customHeight="1">
      <c r="A23" s="292" t="s">
        <v>3</v>
      </c>
      <c r="B23" s="427" t="s">
        <v>1036</v>
      </c>
      <c r="C23" s="293"/>
      <c r="D23" s="294"/>
      <c r="E23" s="295"/>
      <c r="F23" s="295"/>
      <c r="G23" s="295"/>
      <c r="H23" s="295"/>
      <c r="I23" s="295"/>
      <c r="J23" s="295"/>
      <c r="K23" s="295"/>
      <c r="L23" s="295"/>
      <c r="M23" s="295"/>
      <c r="N23" s="295"/>
      <c r="O23" s="295"/>
      <c r="P23" s="295"/>
      <c r="Q23" s="295"/>
      <c r="R23" s="295"/>
      <c r="S23" s="295"/>
      <c r="T23" s="296"/>
      <c r="U23" s="296"/>
      <c r="V23" s="297"/>
      <c r="W23" s="298"/>
      <c r="X23" s="299"/>
      <c r="Y23" s="299"/>
      <c r="Z23" s="298"/>
      <c r="AA23" s="298"/>
      <c r="AB23" s="298"/>
      <c r="AC23" s="298"/>
      <c r="AD23" s="299"/>
    </row>
    <row r="24" spans="1:254" s="269" customFormat="1">
      <c r="A24" s="261" t="s">
        <v>673</v>
      </c>
      <c r="B24" s="262" t="s">
        <v>674</v>
      </c>
      <c r="C24" s="263"/>
      <c r="D24" s="264"/>
      <c r="E24" s="265"/>
      <c r="F24" s="266"/>
      <c r="G24" s="265"/>
      <c r="H24" s="266"/>
      <c r="I24" s="265"/>
      <c r="J24" s="266"/>
      <c r="K24" s="265"/>
      <c r="L24" s="266"/>
      <c r="M24" s="265"/>
      <c r="N24" s="266"/>
      <c r="O24" s="265"/>
      <c r="P24" s="266"/>
      <c r="Q24" s="265"/>
      <c r="R24" s="266"/>
      <c r="S24" s="265"/>
      <c r="T24" s="262"/>
      <c r="U24" s="261"/>
      <c r="V24" s="262"/>
      <c r="W24" s="261"/>
      <c r="X24" s="262"/>
      <c r="Y24" s="261"/>
      <c r="Z24" s="575"/>
      <c r="AA24" s="466"/>
      <c r="AB24" s="575"/>
      <c r="AC24" s="466"/>
      <c r="AD24" s="465"/>
      <c r="AE24" s="268"/>
      <c r="AF24" s="267"/>
      <c r="AG24" s="268"/>
      <c r="AH24" s="267"/>
      <c r="AI24" s="268"/>
      <c r="AJ24" s="267"/>
      <c r="AK24" s="268"/>
      <c r="AL24" s="267"/>
      <c r="AM24" s="268"/>
      <c r="AN24" s="267"/>
      <c r="AO24" s="268"/>
      <c r="AP24" s="267"/>
      <c r="AQ24" s="268"/>
      <c r="AR24" s="267"/>
      <c r="AS24" s="268"/>
      <c r="AT24" s="267"/>
      <c r="AU24" s="268"/>
      <c r="AV24" s="267"/>
      <c r="AW24" s="268"/>
      <c r="AX24" s="267"/>
      <c r="AY24" s="268"/>
      <c r="AZ24" s="267"/>
      <c r="BA24" s="268"/>
      <c r="BB24" s="267"/>
      <c r="BC24" s="268"/>
      <c r="BD24" s="267"/>
      <c r="BE24" s="268"/>
      <c r="BF24" s="267"/>
      <c r="BG24" s="268"/>
      <c r="BH24" s="267"/>
      <c r="BI24" s="268"/>
      <c r="BJ24" s="267"/>
      <c r="BK24" s="268"/>
      <c r="BL24" s="267"/>
      <c r="BM24" s="268"/>
      <c r="BN24" s="267"/>
      <c r="BO24" s="268"/>
      <c r="BP24" s="267"/>
      <c r="BQ24" s="268"/>
      <c r="BR24" s="267"/>
      <c r="BS24" s="268"/>
      <c r="BT24" s="267"/>
      <c r="BU24" s="268"/>
      <c r="BV24" s="267"/>
      <c r="BW24" s="268"/>
      <c r="BX24" s="267"/>
      <c r="BY24" s="268"/>
      <c r="BZ24" s="267"/>
      <c r="CA24" s="268"/>
      <c r="CB24" s="267"/>
      <c r="CC24" s="268"/>
      <c r="CD24" s="267"/>
      <c r="CE24" s="268"/>
      <c r="CF24" s="267"/>
      <c r="CG24" s="268"/>
      <c r="CH24" s="267"/>
      <c r="CI24" s="268"/>
      <c r="CJ24" s="267"/>
      <c r="CK24" s="268"/>
      <c r="CL24" s="267"/>
      <c r="CM24" s="268"/>
      <c r="CN24" s="267"/>
      <c r="CO24" s="268"/>
      <c r="CP24" s="267"/>
      <c r="CQ24" s="268"/>
      <c r="CR24" s="267"/>
      <c r="CS24" s="268"/>
      <c r="CT24" s="267"/>
      <c r="CU24" s="268"/>
      <c r="CV24" s="267"/>
      <c r="CW24" s="268"/>
      <c r="CX24" s="267"/>
      <c r="CY24" s="268"/>
      <c r="CZ24" s="267"/>
      <c r="DA24" s="268"/>
      <c r="DB24" s="267"/>
      <c r="DC24" s="268"/>
      <c r="DD24" s="267"/>
      <c r="DE24" s="268"/>
      <c r="DF24" s="267"/>
      <c r="DG24" s="268"/>
      <c r="DH24" s="267"/>
      <c r="DI24" s="268"/>
      <c r="DJ24" s="267"/>
      <c r="DK24" s="268"/>
      <c r="DL24" s="267"/>
      <c r="DM24" s="268"/>
      <c r="DN24" s="267"/>
      <c r="DO24" s="268"/>
      <c r="DP24" s="267"/>
      <c r="DQ24" s="268"/>
      <c r="DR24" s="267"/>
      <c r="DS24" s="268"/>
      <c r="DT24" s="267"/>
      <c r="DU24" s="268"/>
      <c r="DV24" s="267"/>
      <c r="DW24" s="268"/>
      <c r="DX24" s="267"/>
      <c r="DY24" s="268"/>
      <c r="DZ24" s="267"/>
      <c r="EA24" s="268"/>
      <c r="EB24" s="267"/>
      <c r="EC24" s="268"/>
      <c r="ED24" s="267"/>
      <c r="EE24" s="268"/>
      <c r="EF24" s="267"/>
      <c r="EG24" s="268"/>
      <c r="EH24" s="267"/>
      <c r="EI24" s="268"/>
      <c r="EJ24" s="267"/>
      <c r="EK24" s="268"/>
      <c r="EL24" s="267"/>
      <c r="EM24" s="268"/>
      <c r="EN24" s="267"/>
      <c r="EO24" s="268"/>
      <c r="EP24" s="267"/>
      <c r="EQ24" s="268"/>
      <c r="ER24" s="267"/>
      <c r="ES24" s="268"/>
      <c r="ET24" s="267"/>
      <c r="EU24" s="268"/>
      <c r="EV24" s="267"/>
      <c r="EW24" s="268"/>
      <c r="EX24" s="267"/>
      <c r="EY24" s="268"/>
      <c r="EZ24" s="267"/>
      <c r="FA24" s="268"/>
      <c r="FB24" s="267"/>
      <c r="FC24" s="268"/>
      <c r="FD24" s="267"/>
      <c r="FE24" s="268"/>
      <c r="FF24" s="267"/>
      <c r="FG24" s="268"/>
      <c r="FH24" s="267"/>
      <c r="FI24" s="268"/>
      <c r="FJ24" s="267"/>
      <c r="FK24" s="268"/>
      <c r="FL24" s="267"/>
      <c r="FM24" s="268"/>
      <c r="FN24" s="267"/>
      <c r="FO24" s="268"/>
      <c r="FP24" s="267"/>
      <c r="FQ24" s="268"/>
      <c r="FR24" s="267"/>
      <c r="FS24" s="268"/>
      <c r="FT24" s="267"/>
      <c r="FU24" s="268"/>
      <c r="FV24" s="267"/>
      <c r="FW24" s="268"/>
      <c r="FX24" s="267"/>
      <c r="FY24" s="268"/>
      <c r="FZ24" s="267"/>
      <c r="GA24" s="268"/>
      <c r="GB24" s="267"/>
      <c r="GC24" s="268"/>
      <c r="GD24" s="267"/>
      <c r="GE24" s="268"/>
      <c r="GF24" s="267"/>
      <c r="GG24" s="268"/>
      <c r="GH24" s="267"/>
      <c r="GI24" s="268"/>
      <c r="GJ24" s="267"/>
      <c r="GK24" s="268"/>
      <c r="GL24" s="267"/>
      <c r="GM24" s="268"/>
      <c r="GN24" s="267"/>
      <c r="GO24" s="268"/>
      <c r="GP24" s="267"/>
      <c r="GQ24" s="268"/>
      <c r="GR24" s="267"/>
      <c r="GS24" s="268"/>
      <c r="GT24" s="267"/>
      <c r="GU24" s="268"/>
      <c r="GV24" s="267"/>
      <c r="GW24" s="268"/>
      <c r="GX24" s="267"/>
      <c r="GY24" s="268"/>
      <c r="GZ24" s="267"/>
      <c r="HA24" s="268"/>
      <c r="HB24" s="267"/>
      <c r="HC24" s="268"/>
      <c r="HD24" s="267"/>
      <c r="HE24" s="268"/>
      <c r="HF24" s="267"/>
      <c r="HG24" s="268"/>
      <c r="HH24" s="267"/>
      <c r="HI24" s="268"/>
      <c r="HJ24" s="267"/>
      <c r="HK24" s="268"/>
      <c r="HL24" s="267"/>
      <c r="HM24" s="268"/>
      <c r="HN24" s="267"/>
      <c r="HO24" s="268"/>
      <c r="HP24" s="267"/>
      <c r="HQ24" s="268"/>
      <c r="HR24" s="267"/>
      <c r="HS24" s="268"/>
      <c r="HT24" s="267"/>
      <c r="HU24" s="268"/>
      <c r="HV24" s="267"/>
      <c r="HW24" s="268"/>
      <c r="HX24" s="267"/>
      <c r="HY24" s="268"/>
      <c r="HZ24" s="267"/>
      <c r="IA24" s="268"/>
      <c r="IB24" s="267"/>
      <c r="IC24" s="268"/>
      <c r="ID24" s="267"/>
      <c r="IE24" s="268"/>
      <c r="IF24" s="267"/>
      <c r="IG24" s="268"/>
      <c r="IH24" s="267"/>
      <c r="II24" s="268"/>
      <c r="IJ24" s="267"/>
      <c r="IK24" s="268"/>
      <c r="IL24" s="267"/>
      <c r="IM24" s="268"/>
      <c r="IN24" s="267"/>
      <c r="IO24" s="268"/>
      <c r="IP24" s="267"/>
      <c r="IQ24" s="268"/>
      <c r="IR24" s="267"/>
      <c r="IS24" s="268"/>
      <c r="IT24" s="267"/>
    </row>
    <row r="25" spans="1:254" s="269" customFormat="1">
      <c r="A25" s="291" t="s">
        <v>686</v>
      </c>
      <c r="B25" s="262"/>
      <c r="C25" s="263"/>
      <c r="D25" s="264"/>
      <c r="E25" s="265"/>
      <c r="F25" s="266"/>
      <c r="G25" s="265"/>
      <c r="H25" s="266"/>
      <c r="I25" s="265"/>
      <c r="J25" s="266"/>
      <c r="K25" s="265"/>
      <c r="L25" s="266"/>
      <c r="M25" s="265"/>
      <c r="N25" s="266"/>
      <c r="O25" s="265"/>
      <c r="P25" s="266"/>
      <c r="Q25" s="265"/>
      <c r="R25" s="266"/>
      <c r="S25" s="265"/>
      <c r="T25" s="262"/>
      <c r="U25" s="261"/>
      <c r="V25" s="262"/>
      <c r="W25" s="261"/>
      <c r="X25" s="262"/>
      <c r="Y25" s="261"/>
      <c r="Z25" s="575"/>
      <c r="AA25" s="466"/>
      <c r="AB25" s="575"/>
      <c r="AC25" s="466"/>
      <c r="AD25" s="465"/>
      <c r="AE25" s="268"/>
      <c r="AF25" s="267"/>
      <c r="AG25" s="268"/>
      <c r="AH25" s="267"/>
      <c r="AI25" s="268"/>
      <c r="AJ25" s="267"/>
      <c r="AK25" s="268"/>
      <c r="AL25" s="267"/>
      <c r="AM25" s="268"/>
      <c r="AN25" s="267"/>
      <c r="AO25" s="268"/>
      <c r="AP25" s="267"/>
      <c r="AQ25" s="268"/>
      <c r="AR25" s="267"/>
      <c r="AS25" s="268"/>
      <c r="AT25" s="267"/>
      <c r="AU25" s="268"/>
      <c r="AV25" s="267"/>
      <c r="AW25" s="268"/>
      <c r="AX25" s="267"/>
      <c r="AY25" s="268"/>
      <c r="AZ25" s="267"/>
      <c r="BA25" s="268"/>
      <c r="BB25" s="267"/>
      <c r="BC25" s="268"/>
      <c r="BD25" s="267"/>
      <c r="BE25" s="268"/>
      <c r="BF25" s="267"/>
      <c r="BG25" s="268"/>
      <c r="BH25" s="267"/>
      <c r="BI25" s="268"/>
      <c r="BJ25" s="267"/>
      <c r="BK25" s="268"/>
      <c r="BL25" s="267"/>
      <c r="BM25" s="268"/>
      <c r="BN25" s="267"/>
      <c r="BO25" s="268"/>
      <c r="BP25" s="267"/>
      <c r="BQ25" s="268"/>
      <c r="BR25" s="267"/>
      <c r="BS25" s="268"/>
      <c r="BT25" s="267"/>
      <c r="BU25" s="268"/>
      <c r="BV25" s="267"/>
      <c r="BW25" s="268"/>
      <c r="BX25" s="267"/>
      <c r="BY25" s="268"/>
      <c r="BZ25" s="267"/>
      <c r="CA25" s="268"/>
      <c r="CB25" s="267"/>
      <c r="CC25" s="268"/>
      <c r="CD25" s="267"/>
      <c r="CE25" s="268"/>
      <c r="CF25" s="267"/>
      <c r="CG25" s="268"/>
      <c r="CH25" s="267"/>
      <c r="CI25" s="268"/>
      <c r="CJ25" s="267"/>
      <c r="CK25" s="268"/>
      <c r="CL25" s="267"/>
      <c r="CM25" s="268"/>
      <c r="CN25" s="267"/>
      <c r="CO25" s="268"/>
      <c r="CP25" s="267"/>
      <c r="CQ25" s="268"/>
      <c r="CR25" s="267"/>
      <c r="CS25" s="268"/>
      <c r="CT25" s="267"/>
      <c r="CU25" s="268"/>
      <c r="CV25" s="267"/>
      <c r="CW25" s="268"/>
      <c r="CX25" s="267"/>
      <c r="CY25" s="268"/>
      <c r="CZ25" s="267"/>
      <c r="DA25" s="268"/>
      <c r="DB25" s="267"/>
      <c r="DC25" s="268"/>
      <c r="DD25" s="267"/>
      <c r="DE25" s="268"/>
      <c r="DF25" s="267"/>
      <c r="DG25" s="268"/>
      <c r="DH25" s="267"/>
      <c r="DI25" s="268"/>
      <c r="DJ25" s="267"/>
      <c r="DK25" s="268"/>
      <c r="DL25" s="267"/>
      <c r="DM25" s="268"/>
      <c r="DN25" s="267"/>
      <c r="DO25" s="268"/>
      <c r="DP25" s="267"/>
      <c r="DQ25" s="268"/>
      <c r="DR25" s="267"/>
      <c r="DS25" s="268"/>
      <c r="DT25" s="267"/>
      <c r="DU25" s="268"/>
      <c r="DV25" s="267"/>
      <c r="DW25" s="268"/>
      <c r="DX25" s="267"/>
      <c r="DY25" s="268"/>
      <c r="DZ25" s="267"/>
      <c r="EA25" s="268"/>
      <c r="EB25" s="267"/>
      <c r="EC25" s="268"/>
      <c r="ED25" s="267"/>
      <c r="EE25" s="268"/>
      <c r="EF25" s="267"/>
      <c r="EG25" s="268"/>
      <c r="EH25" s="267"/>
      <c r="EI25" s="268"/>
      <c r="EJ25" s="267"/>
      <c r="EK25" s="268"/>
      <c r="EL25" s="267"/>
      <c r="EM25" s="268"/>
      <c r="EN25" s="267"/>
      <c r="EO25" s="268"/>
      <c r="EP25" s="267"/>
      <c r="EQ25" s="268"/>
      <c r="ER25" s="267"/>
      <c r="ES25" s="268"/>
      <c r="ET25" s="267"/>
      <c r="EU25" s="268"/>
      <c r="EV25" s="267"/>
      <c r="EW25" s="268"/>
      <c r="EX25" s="267"/>
      <c r="EY25" s="268"/>
      <c r="EZ25" s="267"/>
      <c r="FA25" s="268"/>
      <c r="FB25" s="267"/>
      <c r="FC25" s="268"/>
      <c r="FD25" s="267"/>
      <c r="FE25" s="268"/>
      <c r="FF25" s="267"/>
      <c r="FG25" s="268"/>
      <c r="FH25" s="267"/>
      <c r="FI25" s="268"/>
      <c r="FJ25" s="267"/>
      <c r="FK25" s="268"/>
      <c r="FL25" s="267"/>
      <c r="FM25" s="268"/>
      <c r="FN25" s="267"/>
      <c r="FO25" s="268"/>
      <c r="FP25" s="267"/>
      <c r="FQ25" s="268"/>
      <c r="FR25" s="267"/>
      <c r="FS25" s="268"/>
      <c r="FT25" s="267"/>
      <c r="FU25" s="268"/>
      <c r="FV25" s="267"/>
      <c r="FW25" s="268"/>
      <c r="FX25" s="267"/>
      <c r="FY25" s="268"/>
      <c r="FZ25" s="267"/>
      <c r="GA25" s="268"/>
      <c r="GB25" s="267"/>
      <c r="GC25" s="268"/>
      <c r="GD25" s="267"/>
      <c r="GE25" s="268"/>
      <c r="GF25" s="267"/>
      <c r="GG25" s="268"/>
      <c r="GH25" s="267"/>
      <c r="GI25" s="268"/>
      <c r="GJ25" s="267"/>
      <c r="GK25" s="268"/>
      <c r="GL25" s="267"/>
      <c r="GM25" s="268"/>
      <c r="GN25" s="267"/>
      <c r="GO25" s="268"/>
      <c r="GP25" s="267"/>
      <c r="GQ25" s="268"/>
      <c r="GR25" s="267"/>
      <c r="GS25" s="268"/>
      <c r="GT25" s="267"/>
      <c r="GU25" s="268"/>
      <c r="GV25" s="267"/>
      <c r="GW25" s="268"/>
      <c r="GX25" s="267"/>
      <c r="GY25" s="268"/>
      <c r="GZ25" s="267"/>
      <c r="HA25" s="268"/>
      <c r="HB25" s="267"/>
      <c r="HC25" s="268"/>
      <c r="HD25" s="267"/>
      <c r="HE25" s="268"/>
      <c r="HF25" s="267"/>
      <c r="HG25" s="268"/>
      <c r="HH25" s="267"/>
      <c r="HI25" s="268"/>
      <c r="HJ25" s="267"/>
      <c r="HK25" s="268"/>
      <c r="HL25" s="267"/>
      <c r="HM25" s="268"/>
      <c r="HN25" s="267"/>
      <c r="HO25" s="268"/>
      <c r="HP25" s="267"/>
      <c r="HQ25" s="268"/>
      <c r="HR25" s="267"/>
      <c r="HS25" s="268"/>
      <c r="HT25" s="267"/>
      <c r="HU25" s="268"/>
      <c r="HV25" s="267"/>
      <c r="HW25" s="268"/>
      <c r="HX25" s="267"/>
      <c r="HY25" s="268"/>
      <c r="HZ25" s="267"/>
      <c r="IA25" s="268"/>
      <c r="IB25" s="267"/>
      <c r="IC25" s="268"/>
      <c r="ID25" s="267"/>
      <c r="IE25" s="268"/>
      <c r="IF25" s="267"/>
      <c r="IG25" s="268"/>
      <c r="IH25" s="267"/>
      <c r="II25" s="268"/>
      <c r="IJ25" s="267"/>
      <c r="IK25" s="268"/>
      <c r="IL25" s="267"/>
      <c r="IM25" s="268"/>
      <c r="IN25" s="267"/>
      <c r="IO25" s="268"/>
      <c r="IP25" s="267"/>
      <c r="IQ25" s="268"/>
      <c r="IR25" s="267"/>
      <c r="IS25" s="268"/>
      <c r="IT25" s="267"/>
    </row>
    <row r="26" spans="1:254" s="281" customFormat="1">
      <c r="A26" s="261" t="s">
        <v>677</v>
      </c>
      <c r="B26" s="262" t="s">
        <v>678</v>
      </c>
      <c r="C26" s="263"/>
      <c r="D26" s="275"/>
      <c r="E26" s="276"/>
      <c r="F26" s="276"/>
      <c r="G26" s="276"/>
      <c r="H26" s="276"/>
      <c r="I26" s="276"/>
      <c r="J26" s="276"/>
      <c r="K26" s="276"/>
      <c r="L26" s="276"/>
      <c r="M26" s="276"/>
      <c r="N26" s="276"/>
      <c r="O26" s="276"/>
      <c r="P26" s="276"/>
      <c r="Q26" s="276"/>
      <c r="R26" s="276"/>
      <c r="S26" s="276"/>
      <c r="T26" s="277"/>
      <c r="U26" s="277"/>
      <c r="V26" s="278"/>
      <c r="W26" s="279"/>
      <c r="X26" s="280"/>
      <c r="Y26" s="280"/>
      <c r="Z26" s="577"/>
      <c r="AA26" s="577"/>
      <c r="AB26" s="577"/>
      <c r="AC26" s="577"/>
      <c r="AD26" s="468"/>
    </row>
    <row r="27" spans="1:254" s="122" customFormat="1" ht="52">
      <c r="A27" s="116">
        <f>SUBTOTAL(3,C$13:C27)</f>
        <v>6</v>
      </c>
      <c r="B27" s="125" t="s">
        <v>597</v>
      </c>
      <c r="C27" s="273" t="s">
        <v>7</v>
      </c>
      <c r="D27" s="151">
        <v>0.81</v>
      </c>
      <c r="E27" s="118"/>
      <c r="F27" s="218">
        <f t="shared" ref="F27" si="4">SUM(G27:U27)</f>
        <v>0.81</v>
      </c>
      <c r="G27" s="119">
        <v>0.81</v>
      </c>
      <c r="H27" s="119"/>
      <c r="I27" s="119"/>
      <c r="J27" s="119"/>
      <c r="K27" s="119"/>
      <c r="L27" s="119"/>
      <c r="M27" s="119"/>
      <c r="N27" s="119"/>
      <c r="O27" s="119"/>
      <c r="P27" s="119"/>
      <c r="Q27" s="119"/>
      <c r="R27" s="119"/>
      <c r="S27" s="119"/>
      <c r="T27" s="119"/>
      <c r="U27" s="119"/>
      <c r="V27" s="120" t="s">
        <v>12</v>
      </c>
      <c r="W27" s="120"/>
      <c r="X27" s="125" t="s">
        <v>692</v>
      </c>
      <c r="Y27" s="120" t="s">
        <v>232</v>
      </c>
      <c r="Z27" s="576" t="s">
        <v>619</v>
      </c>
      <c r="AA27" s="576"/>
      <c r="AB27" s="576"/>
      <c r="AC27" s="576"/>
      <c r="AD27" s="467"/>
    </row>
    <row r="28" spans="1:254" s="269" customFormat="1">
      <c r="A28" s="261" t="s">
        <v>679</v>
      </c>
      <c r="B28" s="262" t="s">
        <v>680</v>
      </c>
      <c r="C28" s="263"/>
      <c r="D28" s="275"/>
      <c r="E28" s="276"/>
      <c r="F28" s="276"/>
      <c r="G28" s="276"/>
      <c r="H28" s="276"/>
      <c r="I28" s="276"/>
      <c r="J28" s="276"/>
      <c r="K28" s="276"/>
      <c r="L28" s="276"/>
      <c r="M28" s="276"/>
      <c r="N28" s="276"/>
      <c r="O28" s="276"/>
      <c r="P28" s="276"/>
      <c r="Q28" s="276"/>
      <c r="R28" s="276"/>
      <c r="S28" s="276"/>
      <c r="T28" s="277"/>
      <c r="U28" s="277"/>
      <c r="V28" s="278"/>
      <c r="W28" s="282"/>
      <c r="X28" s="283"/>
      <c r="Y28" s="283"/>
      <c r="Z28" s="578"/>
      <c r="AA28" s="578"/>
      <c r="AB28" s="578"/>
      <c r="AC28" s="578"/>
      <c r="AD28" s="469"/>
    </row>
    <row r="29" spans="1:254" s="122" customFormat="1" ht="52">
      <c r="A29" s="116">
        <f>SUBTOTAL(3,C$13:C29)</f>
        <v>7</v>
      </c>
      <c r="B29" s="125" t="s">
        <v>228</v>
      </c>
      <c r="C29" s="128" t="s">
        <v>18</v>
      </c>
      <c r="D29" s="151">
        <v>0.11</v>
      </c>
      <c r="E29" s="118"/>
      <c r="F29" s="218">
        <f t="shared" ref="F29:F30" si="5">SUM(G29:U29)</f>
        <v>0.11</v>
      </c>
      <c r="G29" s="119"/>
      <c r="H29" s="119"/>
      <c r="I29" s="119"/>
      <c r="J29" s="119">
        <v>0.05</v>
      </c>
      <c r="K29" s="119">
        <v>0.06</v>
      </c>
      <c r="L29" s="119"/>
      <c r="M29" s="119"/>
      <c r="N29" s="119"/>
      <c r="O29" s="119"/>
      <c r="P29" s="119"/>
      <c r="Q29" s="119"/>
      <c r="R29" s="119"/>
      <c r="S29" s="119"/>
      <c r="T29" s="119"/>
      <c r="U29" s="119"/>
      <c r="V29" s="120" t="s">
        <v>12</v>
      </c>
      <c r="W29" s="120"/>
      <c r="X29" s="125" t="s">
        <v>692</v>
      </c>
      <c r="Y29" s="120" t="s">
        <v>232</v>
      </c>
      <c r="Z29" s="576" t="s">
        <v>619</v>
      </c>
      <c r="AA29" s="576"/>
      <c r="AB29" s="576"/>
      <c r="AC29" s="576"/>
      <c r="AD29" s="467"/>
    </row>
    <row r="30" spans="1:254" s="122" customFormat="1" ht="52">
      <c r="A30" s="116">
        <f>SUBTOTAL(3,C$13:C30)</f>
        <v>8</v>
      </c>
      <c r="B30" s="125" t="s">
        <v>593</v>
      </c>
      <c r="C30" s="273" t="s">
        <v>4</v>
      </c>
      <c r="D30" s="151">
        <v>4.5</v>
      </c>
      <c r="E30" s="118"/>
      <c r="F30" s="218">
        <f t="shared" si="5"/>
        <v>4.5</v>
      </c>
      <c r="G30" s="119">
        <v>1.5</v>
      </c>
      <c r="H30" s="119"/>
      <c r="I30" s="119"/>
      <c r="J30" s="119"/>
      <c r="K30" s="119"/>
      <c r="L30" s="119"/>
      <c r="M30" s="119"/>
      <c r="N30" s="119"/>
      <c r="O30" s="119"/>
      <c r="P30" s="119"/>
      <c r="Q30" s="119"/>
      <c r="R30" s="119"/>
      <c r="S30" s="119"/>
      <c r="T30" s="119"/>
      <c r="U30" s="119">
        <v>3</v>
      </c>
      <c r="V30" s="120" t="s">
        <v>886</v>
      </c>
      <c r="W30" s="120"/>
      <c r="X30" s="125" t="s">
        <v>692</v>
      </c>
      <c r="Y30" s="120" t="s">
        <v>232</v>
      </c>
      <c r="Z30" s="576" t="s">
        <v>619</v>
      </c>
      <c r="AA30" s="576"/>
      <c r="AB30" s="576"/>
      <c r="AC30" s="576"/>
      <c r="AD30" s="467"/>
    </row>
    <row r="31" spans="1:254" s="122" customFormat="1">
      <c r="A31" s="261" t="s">
        <v>684</v>
      </c>
      <c r="B31" s="262" t="s">
        <v>685</v>
      </c>
      <c r="C31" s="273"/>
      <c r="D31" s="151"/>
      <c r="E31" s="118"/>
      <c r="F31" s="218"/>
      <c r="G31" s="119"/>
      <c r="H31" s="119"/>
      <c r="I31" s="119"/>
      <c r="J31" s="119"/>
      <c r="K31" s="119"/>
      <c r="L31" s="119"/>
      <c r="M31" s="119"/>
      <c r="N31" s="119"/>
      <c r="O31" s="119"/>
      <c r="P31" s="119"/>
      <c r="Q31" s="119"/>
      <c r="R31" s="119"/>
      <c r="S31" s="119"/>
      <c r="T31" s="119"/>
      <c r="U31" s="119"/>
      <c r="V31" s="120"/>
      <c r="W31" s="120"/>
      <c r="X31" s="120"/>
      <c r="Y31" s="120"/>
      <c r="Z31" s="576"/>
      <c r="AA31" s="576"/>
      <c r="AB31" s="576"/>
      <c r="AC31" s="576"/>
      <c r="AD31" s="467"/>
    </row>
    <row r="32" spans="1:254" s="122" customFormat="1">
      <c r="A32" s="116"/>
      <c r="B32" s="125"/>
      <c r="C32" s="273"/>
      <c r="D32" s="151"/>
      <c r="E32" s="118"/>
      <c r="F32" s="218"/>
      <c r="G32" s="119"/>
      <c r="H32" s="119"/>
      <c r="I32" s="119"/>
      <c r="J32" s="119"/>
      <c r="K32" s="119"/>
      <c r="L32" s="119"/>
      <c r="M32" s="119"/>
      <c r="N32" s="119"/>
      <c r="O32" s="119"/>
      <c r="P32" s="119"/>
      <c r="Q32" s="119"/>
      <c r="R32" s="119"/>
      <c r="S32" s="119"/>
      <c r="T32" s="119"/>
      <c r="U32" s="119"/>
      <c r="V32" s="120"/>
      <c r="W32" s="120"/>
      <c r="X32" s="120"/>
      <c r="Y32" s="120"/>
      <c r="Z32" s="576"/>
      <c r="AA32" s="576"/>
      <c r="AB32" s="576"/>
      <c r="AC32" s="576"/>
      <c r="AD32" s="467"/>
    </row>
    <row r="33" spans="1:254" s="156" customFormat="1">
      <c r="A33" s="194" t="s">
        <v>14</v>
      </c>
      <c r="B33" s="195" t="s">
        <v>627</v>
      </c>
      <c r="C33" s="300"/>
      <c r="D33" s="301"/>
      <c r="E33" s="197"/>
      <c r="F33" s="302"/>
      <c r="G33" s="303"/>
      <c r="H33" s="197"/>
      <c r="I33" s="197"/>
      <c r="J33" s="197"/>
      <c r="K33" s="197"/>
      <c r="L33" s="197"/>
      <c r="M33" s="197"/>
      <c r="N33" s="197"/>
      <c r="O33" s="197"/>
      <c r="P33" s="197"/>
      <c r="Q33" s="197"/>
      <c r="R33" s="197"/>
      <c r="S33" s="197"/>
      <c r="T33" s="197"/>
      <c r="U33" s="197"/>
      <c r="V33" s="196"/>
      <c r="W33" s="196"/>
      <c r="X33" s="196"/>
      <c r="Y33" s="196"/>
      <c r="Z33" s="196"/>
      <c r="AA33" s="196"/>
      <c r="AB33" s="196"/>
      <c r="AC33" s="196"/>
      <c r="AD33" s="196"/>
    </row>
    <row r="34" spans="1:254" s="269" customFormat="1">
      <c r="A34" s="261" t="s">
        <v>673</v>
      </c>
      <c r="B34" s="262" t="s">
        <v>674</v>
      </c>
      <c r="C34" s="263"/>
      <c r="D34" s="264"/>
      <c r="E34" s="265"/>
      <c r="F34" s="266"/>
      <c r="G34" s="265"/>
      <c r="H34" s="266"/>
      <c r="I34" s="265"/>
      <c r="J34" s="266"/>
      <c r="K34" s="265"/>
      <c r="L34" s="266"/>
      <c r="M34" s="265"/>
      <c r="N34" s="266"/>
      <c r="O34" s="265"/>
      <c r="P34" s="266"/>
      <c r="Q34" s="265"/>
      <c r="R34" s="266"/>
      <c r="S34" s="265"/>
      <c r="T34" s="262"/>
      <c r="U34" s="261"/>
      <c r="V34" s="262"/>
      <c r="W34" s="261"/>
      <c r="X34" s="262"/>
      <c r="Y34" s="261"/>
      <c r="Z34" s="575"/>
      <c r="AA34" s="466"/>
      <c r="AB34" s="575"/>
      <c r="AC34" s="466"/>
      <c r="AD34" s="465"/>
      <c r="AE34" s="268"/>
      <c r="AF34" s="267"/>
      <c r="AG34" s="268"/>
      <c r="AH34" s="267"/>
      <c r="AI34" s="268"/>
      <c r="AJ34" s="267"/>
      <c r="AK34" s="268"/>
      <c r="AL34" s="267"/>
      <c r="AM34" s="268"/>
      <c r="AN34" s="267"/>
      <c r="AO34" s="268"/>
      <c r="AP34" s="267"/>
      <c r="AQ34" s="268"/>
      <c r="AR34" s="267"/>
      <c r="AS34" s="268"/>
      <c r="AT34" s="267"/>
      <c r="AU34" s="268"/>
      <c r="AV34" s="267"/>
      <c r="AW34" s="268"/>
      <c r="AX34" s="267"/>
      <c r="AY34" s="268"/>
      <c r="AZ34" s="267"/>
      <c r="BA34" s="268"/>
      <c r="BB34" s="267"/>
      <c r="BC34" s="268"/>
      <c r="BD34" s="267"/>
      <c r="BE34" s="268"/>
      <c r="BF34" s="267"/>
      <c r="BG34" s="268"/>
      <c r="BH34" s="267"/>
      <c r="BI34" s="268"/>
      <c r="BJ34" s="267"/>
      <c r="BK34" s="268"/>
      <c r="BL34" s="267"/>
      <c r="BM34" s="268"/>
      <c r="BN34" s="267"/>
      <c r="BO34" s="268"/>
      <c r="BP34" s="267"/>
      <c r="BQ34" s="268"/>
      <c r="BR34" s="267"/>
      <c r="BS34" s="268"/>
      <c r="BT34" s="267"/>
      <c r="BU34" s="268"/>
      <c r="BV34" s="267"/>
      <c r="BW34" s="268"/>
      <c r="BX34" s="267"/>
      <c r="BY34" s="268"/>
      <c r="BZ34" s="267"/>
      <c r="CA34" s="268"/>
      <c r="CB34" s="267"/>
      <c r="CC34" s="268"/>
      <c r="CD34" s="267"/>
      <c r="CE34" s="268"/>
      <c r="CF34" s="267"/>
      <c r="CG34" s="268"/>
      <c r="CH34" s="267"/>
      <c r="CI34" s="268"/>
      <c r="CJ34" s="267"/>
      <c r="CK34" s="268"/>
      <c r="CL34" s="267"/>
      <c r="CM34" s="268"/>
      <c r="CN34" s="267"/>
      <c r="CO34" s="268"/>
      <c r="CP34" s="267"/>
      <c r="CQ34" s="268"/>
      <c r="CR34" s="267"/>
      <c r="CS34" s="268"/>
      <c r="CT34" s="267"/>
      <c r="CU34" s="268"/>
      <c r="CV34" s="267"/>
      <c r="CW34" s="268"/>
      <c r="CX34" s="267"/>
      <c r="CY34" s="268"/>
      <c r="CZ34" s="267"/>
      <c r="DA34" s="268"/>
      <c r="DB34" s="267"/>
      <c r="DC34" s="268"/>
      <c r="DD34" s="267"/>
      <c r="DE34" s="268"/>
      <c r="DF34" s="267"/>
      <c r="DG34" s="268"/>
      <c r="DH34" s="267"/>
      <c r="DI34" s="268"/>
      <c r="DJ34" s="267"/>
      <c r="DK34" s="268"/>
      <c r="DL34" s="267"/>
      <c r="DM34" s="268"/>
      <c r="DN34" s="267"/>
      <c r="DO34" s="268"/>
      <c r="DP34" s="267"/>
      <c r="DQ34" s="268"/>
      <c r="DR34" s="267"/>
      <c r="DS34" s="268"/>
      <c r="DT34" s="267"/>
      <c r="DU34" s="268"/>
      <c r="DV34" s="267"/>
      <c r="DW34" s="268"/>
      <c r="DX34" s="267"/>
      <c r="DY34" s="268"/>
      <c r="DZ34" s="267"/>
      <c r="EA34" s="268"/>
      <c r="EB34" s="267"/>
      <c r="EC34" s="268"/>
      <c r="ED34" s="267"/>
      <c r="EE34" s="268"/>
      <c r="EF34" s="267"/>
      <c r="EG34" s="268"/>
      <c r="EH34" s="267"/>
      <c r="EI34" s="268"/>
      <c r="EJ34" s="267"/>
      <c r="EK34" s="268"/>
      <c r="EL34" s="267"/>
      <c r="EM34" s="268"/>
      <c r="EN34" s="267"/>
      <c r="EO34" s="268"/>
      <c r="EP34" s="267"/>
      <c r="EQ34" s="268"/>
      <c r="ER34" s="267"/>
      <c r="ES34" s="268"/>
      <c r="ET34" s="267"/>
      <c r="EU34" s="268"/>
      <c r="EV34" s="267"/>
      <c r="EW34" s="268"/>
      <c r="EX34" s="267"/>
      <c r="EY34" s="268"/>
      <c r="EZ34" s="267"/>
      <c r="FA34" s="268"/>
      <c r="FB34" s="267"/>
      <c r="FC34" s="268"/>
      <c r="FD34" s="267"/>
      <c r="FE34" s="268"/>
      <c r="FF34" s="267"/>
      <c r="FG34" s="268"/>
      <c r="FH34" s="267"/>
      <c r="FI34" s="268"/>
      <c r="FJ34" s="267"/>
      <c r="FK34" s="268"/>
      <c r="FL34" s="267"/>
      <c r="FM34" s="268"/>
      <c r="FN34" s="267"/>
      <c r="FO34" s="268"/>
      <c r="FP34" s="267"/>
      <c r="FQ34" s="268"/>
      <c r="FR34" s="267"/>
      <c r="FS34" s="268"/>
      <c r="FT34" s="267"/>
      <c r="FU34" s="268"/>
      <c r="FV34" s="267"/>
      <c r="FW34" s="268"/>
      <c r="FX34" s="267"/>
      <c r="FY34" s="268"/>
      <c r="FZ34" s="267"/>
      <c r="GA34" s="268"/>
      <c r="GB34" s="267"/>
      <c r="GC34" s="268"/>
      <c r="GD34" s="267"/>
      <c r="GE34" s="268"/>
      <c r="GF34" s="267"/>
      <c r="GG34" s="268"/>
      <c r="GH34" s="267"/>
      <c r="GI34" s="268"/>
      <c r="GJ34" s="267"/>
      <c r="GK34" s="268"/>
      <c r="GL34" s="267"/>
      <c r="GM34" s="268"/>
      <c r="GN34" s="267"/>
      <c r="GO34" s="268"/>
      <c r="GP34" s="267"/>
      <c r="GQ34" s="268"/>
      <c r="GR34" s="267"/>
      <c r="GS34" s="268"/>
      <c r="GT34" s="267"/>
      <c r="GU34" s="268"/>
      <c r="GV34" s="267"/>
      <c r="GW34" s="268"/>
      <c r="GX34" s="267"/>
      <c r="GY34" s="268"/>
      <c r="GZ34" s="267"/>
      <c r="HA34" s="268"/>
      <c r="HB34" s="267"/>
      <c r="HC34" s="268"/>
      <c r="HD34" s="267"/>
      <c r="HE34" s="268"/>
      <c r="HF34" s="267"/>
      <c r="HG34" s="268"/>
      <c r="HH34" s="267"/>
      <c r="HI34" s="268"/>
      <c r="HJ34" s="267"/>
      <c r="HK34" s="268"/>
      <c r="HL34" s="267"/>
      <c r="HM34" s="268"/>
      <c r="HN34" s="267"/>
      <c r="HO34" s="268"/>
      <c r="HP34" s="267"/>
      <c r="HQ34" s="268"/>
      <c r="HR34" s="267"/>
      <c r="HS34" s="268"/>
      <c r="HT34" s="267"/>
      <c r="HU34" s="268"/>
      <c r="HV34" s="267"/>
      <c r="HW34" s="268"/>
      <c r="HX34" s="267"/>
      <c r="HY34" s="268"/>
      <c r="HZ34" s="267"/>
      <c r="IA34" s="268"/>
      <c r="IB34" s="267"/>
      <c r="IC34" s="268"/>
      <c r="ID34" s="267"/>
      <c r="IE34" s="268"/>
      <c r="IF34" s="267"/>
      <c r="IG34" s="268"/>
      <c r="IH34" s="267"/>
      <c r="II34" s="268"/>
      <c r="IJ34" s="267"/>
      <c r="IK34" s="268"/>
      <c r="IL34" s="267"/>
      <c r="IM34" s="268"/>
      <c r="IN34" s="267"/>
      <c r="IO34" s="268"/>
      <c r="IP34" s="267"/>
      <c r="IQ34" s="268"/>
      <c r="IR34" s="267"/>
      <c r="IS34" s="268"/>
      <c r="IT34" s="267"/>
    </row>
    <row r="35" spans="1:254" s="269" customFormat="1">
      <c r="A35" s="291" t="s">
        <v>686</v>
      </c>
      <c r="B35" s="262"/>
      <c r="C35" s="263"/>
      <c r="D35" s="264"/>
      <c r="E35" s="265"/>
      <c r="F35" s="266"/>
      <c r="G35" s="265"/>
      <c r="H35" s="266"/>
      <c r="I35" s="265"/>
      <c r="J35" s="266"/>
      <c r="K35" s="265"/>
      <c r="L35" s="266"/>
      <c r="M35" s="265"/>
      <c r="N35" s="266"/>
      <c r="O35" s="265"/>
      <c r="P35" s="266"/>
      <c r="Q35" s="265"/>
      <c r="R35" s="266"/>
      <c r="S35" s="265"/>
      <c r="T35" s="262"/>
      <c r="U35" s="261"/>
      <c r="V35" s="262"/>
      <c r="W35" s="261"/>
      <c r="X35" s="262"/>
      <c r="Y35" s="261"/>
      <c r="Z35" s="575"/>
      <c r="AA35" s="466"/>
      <c r="AB35" s="575"/>
      <c r="AC35" s="466"/>
      <c r="AD35" s="465"/>
      <c r="AE35" s="268"/>
      <c r="AF35" s="267"/>
      <c r="AG35" s="268"/>
      <c r="AH35" s="267"/>
      <c r="AI35" s="268"/>
      <c r="AJ35" s="267"/>
      <c r="AK35" s="268"/>
      <c r="AL35" s="267"/>
      <c r="AM35" s="268"/>
      <c r="AN35" s="267"/>
      <c r="AO35" s="268"/>
      <c r="AP35" s="267"/>
      <c r="AQ35" s="268"/>
      <c r="AR35" s="267"/>
      <c r="AS35" s="268"/>
      <c r="AT35" s="267"/>
      <c r="AU35" s="268"/>
      <c r="AV35" s="267"/>
      <c r="AW35" s="268"/>
      <c r="AX35" s="267"/>
      <c r="AY35" s="268"/>
      <c r="AZ35" s="267"/>
      <c r="BA35" s="268"/>
      <c r="BB35" s="267"/>
      <c r="BC35" s="268"/>
      <c r="BD35" s="267"/>
      <c r="BE35" s="268"/>
      <c r="BF35" s="267"/>
      <c r="BG35" s="268"/>
      <c r="BH35" s="267"/>
      <c r="BI35" s="268"/>
      <c r="BJ35" s="267"/>
      <c r="BK35" s="268"/>
      <c r="BL35" s="267"/>
      <c r="BM35" s="268"/>
      <c r="BN35" s="267"/>
      <c r="BO35" s="268"/>
      <c r="BP35" s="267"/>
      <c r="BQ35" s="268"/>
      <c r="BR35" s="267"/>
      <c r="BS35" s="268"/>
      <c r="BT35" s="267"/>
      <c r="BU35" s="268"/>
      <c r="BV35" s="267"/>
      <c r="BW35" s="268"/>
      <c r="BX35" s="267"/>
      <c r="BY35" s="268"/>
      <c r="BZ35" s="267"/>
      <c r="CA35" s="268"/>
      <c r="CB35" s="267"/>
      <c r="CC35" s="268"/>
      <c r="CD35" s="267"/>
      <c r="CE35" s="268"/>
      <c r="CF35" s="267"/>
      <c r="CG35" s="268"/>
      <c r="CH35" s="267"/>
      <c r="CI35" s="268"/>
      <c r="CJ35" s="267"/>
      <c r="CK35" s="268"/>
      <c r="CL35" s="267"/>
      <c r="CM35" s="268"/>
      <c r="CN35" s="267"/>
      <c r="CO35" s="268"/>
      <c r="CP35" s="267"/>
      <c r="CQ35" s="268"/>
      <c r="CR35" s="267"/>
      <c r="CS35" s="268"/>
      <c r="CT35" s="267"/>
      <c r="CU35" s="268"/>
      <c r="CV35" s="267"/>
      <c r="CW35" s="268"/>
      <c r="CX35" s="267"/>
      <c r="CY35" s="268"/>
      <c r="CZ35" s="267"/>
      <c r="DA35" s="268"/>
      <c r="DB35" s="267"/>
      <c r="DC35" s="268"/>
      <c r="DD35" s="267"/>
      <c r="DE35" s="268"/>
      <c r="DF35" s="267"/>
      <c r="DG35" s="268"/>
      <c r="DH35" s="267"/>
      <c r="DI35" s="268"/>
      <c r="DJ35" s="267"/>
      <c r="DK35" s="268"/>
      <c r="DL35" s="267"/>
      <c r="DM35" s="268"/>
      <c r="DN35" s="267"/>
      <c r="DO35" s="268"/>
      <c r="DP35" s="267"/>
      <c r="DQ35" s="268"/>
      <c r="DR35" s="267"/>
      <c r="DS35" s="268"/>
      <c r="DT35" s="267"/>
      <c r="DU35" s="268"/>
      <c r="DV35" s="267"/>
      <c r="DW35" s="268"/>
      <c r="DX35" s="267"/>
      <c r="DY35" s="268"/>
      <c r="DZ35" s="267"/>
      <c r="EA35" s="268"/>
      <c r="EB35" s="267"/>
      <c r="EC35" s="268"/>
      <c r="ED35" s="267"/>
      <c r="EE35" s="268"/>
      <c r="EF35" s="267"/>
      <c r="EG35" s="268"/>
      <c r="EH35" s="267"/>
      <c r="EI35" s="268"/>
      <c r="EJ35" s="267"/>
      <c r="EK35" s="268"/>
      <c r="EL35" s="267"/>
      <c r="EM35" s="268"/>
      <c r="EN35" s="267"/>
      <c r="EO35" s="268"/>
      <c r="EP35" s="267"/>
      <c r="EQ35" s="268"/>
      <c r="ER35" s="267"/>
      <c r="ES35" s="268"/>
      <c r="ET35" s="267"/>
      <c r="EU35" s="268"/>
      <c r="EV35" s="267"/>
      <c r="EW35" s="268"/>
      <c r="EX35" s="267"/>
      <c r="EY35" s="268"/>
      <c r="EZ35" s="267"/>
      <c r="FA35" s="268"/>
      <c r="FB35" s="267"/>
      <c r="FC35" s="268"/>
      <c r="FD35" s="267"/>
      <c r="FE35" s="268"/>
      <c r="FF35" s="267"/>
      <c r="FG35" s="268"/>
      <c r="FH35" s="267"/>
      <c r="FI35" s="268"/>
      <c r="FJ35" s="267"/>
      <c r="FK35" s="268"/>
      <c r="FL35" s="267"/>
      <c r="FM35" s="268"/>
      <c r="FN35" s="267"/>
      <c r="FO35" s="268"/>
      <c r="FP35" s="267"/>
      <c r="FQ35" s="268"/>
      <c r="FR35" s="267"/>
      <c r="FS35" s="268"/>
      <c r="FT35" s="267"/>
      <c r="FU35" s="268"/>
      <c r="FV35" s="267"/>
      <c r="FW35" s="268"/>
      <c r="FX35" s="267"/>
      <c r="FY35" s="268"/>
      <c r="FZ35" s="267"/>
      <c r="GA35" s="268"/>
      <c r="GB35" s="267"/>
      <c r="GC35" s="268"/>
      <c r="GD35" s="267"/>
      <c r="GE35" s="268"/>
      <c r="GF35" s="267"/>
      <c r="GG35" s="268"/>
      <c r="GH35" s="267"/>
      <c r="GI35" s="268"/>
      <c r="GJ35" s="267"/>
      <c r="GK35" s="268"/>
      <c r="GL35" s="267"/>
      <c r="GM35" s="268"/>
      <c r="GN35" s="267"/>
      <c r="GO35" s="268"/>
      <c r="GP35" s="267"/>
      <c r="GQ35" s="268"/>
      <c r="GR35" s="267"/>
      <c r="GS35" s="268"/>
      <c r="GT35" s="267"/>
      <c r="GU35" s="268"/>
      <c r="GV35" s="267"/>
      <c r="GW35" s="268"/>
      <c r="GX35" s="267"/>
      <c r="GY35" s="268"/>
      <c r="GZ35" s="267"/>
      <c r="HA35" s="268"/>
      <c r="HB35" s="267"/>
      <c r="HC35" s="268"/>
      <c r="HD35" s="267"/>
      <c r="HE35" s="268"/>
      <c r="HF35" s="267"/>
      <c r="HG35" s="268"/>
      <c r="HH35" s="267"/>
      <c r="HI35" s="268"/>
      <c r="HJ35" s="267"/>
      <c r="HK35" s="268"/>
      <c r="HL35" s="267"/>
      <c r="HM35" s="268"/>
      <c r="HN35" s="267"/>
      <c r="HO35" s="268"/>
      <c r="HP35" s="267"/>
      <c r="HQ35" s="268"/>
      <c r="HR35" s="267"/>
      <c r="HS35" s="268"/>
      <c r="HT35" s="267"/>
      <c r="HU35" s="268"/>
      <c r="HV35" s="267"/>
      <c r="HW35" s="268"/>
      <c r="HX35" s="267"/>
      <c r="HY35" s="268"/>
      <c r="HZ35" s="267"/>
      <c r="IA35" s="268"/>
      <c r="IB35" s="267"/>
      <c r="IC35" s="268"/>
      <c r="ID35" s="267"/>
      <c r="IE35" s="268"/>
      <c r="IF35" s="267"/>
      <c r="IG35" s="268"/>
      <c r="IH35" s="267"/>
      <c r="II35" s="268"/>
      <c r="IJ35" s="267"/>
      <c r="IK35" s="268"/>
      <c r="IL35" s="267"/>
      <c r="IM35" s="268"/>
      <c r="IN35" s="267"/>
      <c r="IO35" s="268"/>
      <c r="IP35" s="267"/>
      <c r="IQ35" s="268"/>
      <c r="IR35" s="267"/>
      <c r="IS35" s="268"/>
      <c r="IT35" s="267"/>
    </row>
    <row r="36" spans="1:254" s="281" customFormat="1">
      <c r="A36" s="261" t="s">
        <v>677</v>
      </c>
      <c r="B36" s="262" t="s">
        <v>678</v>
      </c>
      <c r="C36" s="263"/>
      <c r="D36" s="275"/>
      <c r="E36" s="276"/>
      <c r="F36" s="276"/>
      <c r="G36" s="276"/>
      <c r="H36" s="276"/>
      <c r="I36" s="276"/>
      <c r="J36" s="276"/>
      <c r="K36" s="276"/>
      <c r="L36" s="276"/>
      <c r="M36" s="276"/>
      <c r="N36" s="276"/>
      <c r="O36" s="276"/>
      <c r="P36" s="276"/>
      <c r="Q36" s="276"/>
      <c r="R36" s="276"/>
      <c r="S36" s="276"/>
      <c r="T36" s="277"/>
      <c r="U36" s="277"/>
      <c r="V36" s="278"/>
      <c r="W36" s="279"/>
      <c r="X36" s="280"/>
      <c r="Y36" s="280"/>
      <c r="Z36" s="577"/>
      <c r="AA36" s="577"/>
      <c r="AB36" s="577"/>
      <c r="AC36" s="577"/>
      <c r="AD36" s="468"/>
    </row>
    <row r="37" spans="1:254" s="281" customFormat="1">
      <c r="A37" s="291" t="s">
        <v>686</v>
      </c>
      <c r="B37" s="262"/>
      <c r="C37" s="263"/>
      <c r="D37" s="275"/>
      <c r="E37" s="276"/>
      <c r="F37" s="276"/>
      <c r="G37" s="276"/>
      <c r="H37" s="276"/>
      <c r="I37" s="276"/>
      <c r="J37" s="276"/>
      <c r="K37" s="276"/>
      <c r="L37" s="276"/>
      <c r="M37" s="276"/>
      <c r="N37" s="276"/>
      <c r="O37" s="276"/>
      <c r="P37" s="276"/>
      <c r="Q37" s="276"/>
      <c r="R37" s="276"/>
      <c r="S37" s="276"/>
      <c r="T37" s="277"/>
      <c r="U37" s="277"/>
      <c r="V37" s="278"/>
      <c r="W37" s="279"/>
      <c r="X37" s="280"/>
      <c r="Y37" s="280"/>
      <c r="Z37" s="577"/>
      <c r="AA37" s="577"/>
      <c r="AB37" s="577"/>
      <c r="AC37" s="577"/>
      <c r="AD37" s="468"/>
    </row>
    <row r="38" spans="1:254" s="269" customFormat="1">
      <c r="A38" s="261" t="s">
        <v>679</v>
      </c>
      <c r="B38" s="262" t="s">
        <v>680</v>
      </c>
      <c r="C38" s="263"/>
      <c r="D38" s="275"/>
      <c r="E38" s="276"/>
      <c r="F38" s="276"/>
      <c r="G38" s="276"/>
      <c r="H38" s="276"/>
      <c r="I38" s="276"/>
      <c r="J38" s="276"/>
      <c r="K38" s="276"/>
      <c r="L38" s="276"/>
      <c r="M38" s="276"/>
      <c r="N38" s="276"/>
      <c r="O38" s="276"/>
      <c r="P38" s="276"/>
      <c r="Q38" s="276"/>
      <c r="R38" s="276"/>
      <c r="S38" s="276"/>
      <c r="T38" s="277"/>
      <c r="U38" s="277"/>
      <c r="V38" s="278"/>
      <c r="W38" s="282"/>
      <c r="X38" s="283"/>
      <c r="Y38" s="283"/>
      <c r="Z38" s="578"/>
      <c r="AA38" s="578"/>
      <c r="AB38" s="578"/>
      <c r="AC38" s="578"/>
      <c r="AD38" s="469"/>
    </row>
    <row r="39" spans="1:254" s="122" customFormat="1" ht="26">
      <c r="A39" s="304" t="s">
        <v>23</v>
      </c>
      <c r="B39" s="305" t="s">
        <v>693</v>
      </c>
      <c r="C39" s="306"/>
      <c r="D39" s="307"/>
      <c r="E39" s="308"/>
      <c r="F39" s="309"/>
      <c r="G39" s="310"/>
      <c r="H39" s="311"/>
      <c r="I39" s="311"/>
      <c r="J39" s="311"/>
      <c r="K39" s="311"/>
      <c r="L39" s="311"/>
      <c r="M39" s="311"/>
      <c r="N39" s="311"/>
      <c r="O39" s="311"/>
      <c r="P39" s="311"/>
      <c r="Q39" s="311"/>
      <c r="R39" s="311"/>
      <c r="S39" s="311"/>
      <c r="T39" s="311"/>
      <c r="U39" s="311"/>
      <c r="V39" s="312"/>
      <c r="W39" s="312"/>
      <c r="X39" s="312"/>
      <c r="Y39" s="312"/>
      <c r="Z39" s="312"/>
      <c r="AA39" s="312"/>
      <c r="AB39" s="312"/>
      <c r="AC39" s="312"/>
      <c r="AD39" s="312"/>
    </row>
    <row r="40" spans="1:254" s="269" customFormat="1">
      <c r="A40" s="292" t="s">
        <v>2</v>
      </c>
      <c r="B40" s="253" t="s">
        <v>694</v>
      </c>
      <c r="C40" s="293"/>
      <c r="D40" s="294"/>
      <c r="E40" s="295"/>
      <c r="F40" s="295"/>
      <c r="G40" s="295"/>
      <c r="H40" s="295"/>
      <c r="I40" s="295"/>
      <c r="J40" s="295"/>
      <c r="K40" s="295"/>
      <c r="L40" s="295"/>
      <c r="M40" s="295"/>
      <c r="N40" s="295"/>
      <c r="O40" s="295"/>
      <c r="P40" s="295"/>
      <c r="Q40" s="295"/>
      <c r="R40" s="295"/>
      <c r="S40" s="295"/>
      <c r="T40" s="296"/>
      <c r="U40" s="296"/>
      <c r="V40" s="297"/>
      <c r="W40" s="298"/>
      <c r="X40" s="299"/>
      <c r="Y40" s="299"/>
      <c r="Z40" s="298"/>
      <c r="AA40" s="298"/>
      <c r="AB40" s="298"/>
      <c r="AC40" s="298"/>
      <c r="AD40" s="299"/>
    </row>
    <row r="41" spans="1:254" s="269" customFormat="1">
      <c r="A41" s="261" t="s">
        <v>673</v>
      </c>
      <c r="B41" s="262" t="s">
        <v>674</v>
      </c>
      <c r="C41" s="263"/>
      <c r="D41" s="264"/>
      <c r="E41" s="265"/>
      <c r="F41" s="266"/>
      <c r="G41" s="265"/>
      <c r="H41" s="266"/>
      <c r="I41" s="265"/>
      <c r="J41" s="266"/>
      <c r="K41" s="265"/>
      <c r="L41" s="266"/>
      <c r="M41" s="265"/>
      <c r="N41" s="266"/>
      <c r="O41" s="265"/>
      <c r="P41" s="266"/>
      <c r="Q41" s="265"/>
      <c r="R41" s="266"/>
      <c r="S41" s="265"/>
      <c r="T41" s="262"/>
      <c r="U41" s="261"/>
      <c r="V41" s="262"/>
      <c r="W41" s="261"/>
      <c r="X41" s="262"/>
      <c r="Y41" s="261"/>
      <c r="Z41" s="575"/>
      <c r="AA41" s="466"/>
      <c r="AB41" s="575"/>
      <c r="AC41" s="466"/>
      <c r="AD41" s="465"/>
      <c r="AE41" s="268"/>
      <c r="AF41" s="267"/>
      <c r="AG41" s="268"/>
      <c r="AH41" s="267"/>
      <c r="AI41" s="268"/>
      <c r="AJ41" s="267"/>
      <c r="AK41" s="268"/>
      <c r="AL41" s="267"/>
      <c r="AM41" s="268"/>
      <c r="AN41" s="267"/>
      <c r="AO41" s="268"/>
      <c r="AP41" s="267"/>
      <c r="AQ41" s="268"/>
      <c r="AR41" s="267"/>
      <c r="AS41" s="268"/>
      <c r="AT41" s="267"/>
      <c r="AU41" s="268"/>
      <c r="AV41" s="267"/>
      <c r="AW41" s="268"/>
      <c r="AX41" s="267"/>
      <c r="AY41" s="268"/>
      <c r="AZ41" s="267"/>
      <c r="BA41" s="268"/>
      <c r="BB41" s="267"/>
      <c r="BC41" s="268"/>
      <c r="BD41" s="267"/>
      <c r="BE41" s="268"/>
      <c r="BF41" s="267"/>
      <c r="BG41" s="268"/>
      <c r="BH41" s="267"/>
      <c r="BI41" s="268"/>
      <c r="BJ41" s="267"/>
      <c r="BK41" s="268"/>
      <c r="BL41" s="267"/>
      <c r="BM41" s="268"/>
      <c r="BN41" s="267"/>
      <c r="BO41" s="268"/>
      <c r="BP41" s="267"/>
      <c r="BQ41" s="268"/>
      <c r="BR41" s="267"/>
      <c r="BS41" s="268"/>
      <c r="BT41" s="267"/>
      <c r="BU41" s="268"/>
      <c r="BV41" s="267"/>
      <c r="BW41" s="268"/>
      <c r="BX41" s="267"/>
      <c r="BY41" s="268"/>
      <c r="BZ41" s="267"/>
      <c r="CA41" s="268"/>
      <c r="CB41" s="267"/>
      <c r="CC41" s="268"/>
      <c r="CD41" s="267"/>
      <c r="CE41" s="268"/>
      <c r="CF41" s="267"/>
      <c r="CG41" s="268"/>
      <c r="CH41" s="267"/>
      <c r="CI41" s="268"/>
      <c r="CJ41" s="267"/>
      <c r="CK41" s="268"/>
      <c r="CL41" s="267"/>
      <c r="CM41" s="268"/>
      <c r="CN41" s="267"/>
      <c r="CO41" s="268"/>
      <c r="CP41" s="267"/>
      <c r="CQ41" s="268"/>
      <c r="CR41" s="267"/>
      <c r="CS41" s="268"/>
      <c r="CT41" s="267"/>
      <c r="CU41" s="268"/>
      <c r="CV41" s="267"/>
      <c r="CW41" s="268"/>
      <c r="CX41" s="267"/>
      <c r="CY41" s="268"/>
      <c r="CZ41" s="267"/>
      <c r="DA41" s="268"/>
      <c r="DB41" s="267"/>
      <c r="DC41" s="268"/>
      <c r="DD41" s="267"/>
      <c r="DE41" s="268"/>
      <c r="DF41" s="267"/>
      <c r="DG41" s="268"/>
      <c r="DH41" s="267"/>
      <c r="DI41" s="268"/>
      <c r="DJ41" s="267"/>
      <c r="DK41" s="268"/>
      <c r="DL41" s="267"/>
      <c r="DM41" s="268"/>
      <c r="DN41" s="267"/>
      <c r="DO41" s="268"/>
      <c r="DP41" s="267"/>
      <c r="DQ41" s="268"/>
      <c r="DR41" s="267"/>
      <c r="DS41" s="268"/>
      <c r="DT41" s="267"/>
      <c r="DU41" s="268"/>
      <c r="DV41" s="267"/>
      <c r="DW41" s="268"/>
      <c r="DX41" s="267"/>
      <c r="DY41" s="268"/>
      <c r="DZ41" s="267"/>
      <c r="EA41" s="268"/>
      <c r="EB41" s="267"/>
      <c r="EC41" s="268"/>
      <c r="ED41" s="267"/>
      <c r="EE41" s="268"/>
      <c r="EF41" s="267"/>
      <c r="EG41" s="268"/>
      <c r="EH41" s="267"/>
      <c r="EI41" s="268"/>
      <c r="EJ41" s="267"/>
      <c r="EK41" s="268"/>
      <c r="EL41" s="267"/>
      <c r="EM41" s="268"/>
      <c r="EN41" s="267"/>
      <c r="EO41" s="268"/>
      <c r="EP41" s="267"/>
      <c r="EQ41" s="268"/>
      <c r="ER41" s="267"/>
      <c r="ES41" s="268"/>
      <c r="ET41" s="267"/>
      <c r="EU41" s="268"/>
      <c r="EV41" s="267"/>
      <c r="EW41" s="268"/>
      <c r="EX41" s="267"/>
      <c r="EY41" s="268"/>
      <c r="EZ41" s="267"/>
      <c r="FA41" s="268"/>
      <c r="FB41" s="267"/>
      <c r="FC41" s="268"/>
      <c r="FD41" s="267"/>
      <c r="FE41" s="268"/>
      <c r="FF41" s="267"/>
      <c r="FG41" s="268"/>
      <c r="FH41" s="267"/>
      <c r="FI41" s="268"/>
      <c r="FJ41" s="267"/>
      <c r="FK41" s="268"/>
      <c r="FL41" s="267"/>
      <c r="FM41" s="268"/>
      <c r="FN41" s="267"/>
      <c r="FO41" s="268"/>
      <c r="FP41" s="267"/>
      <c r="FQ41" s="268"/>
      <c r="FR41" s="267"/>
      <c r="FS41" s="268"/>
      <c r="FT41" s="267"/>
      <c r="FU41" s="268"/>
      <c r="FV41" s="267"/>
      <c r="FW41" s="268"/>
      <c r="FX41" s="267"/>
      <c r="FY41" s="268"/>
      <c r="FZ41" s="267"/>
      <c r="GA41" s="268"/>
      <c r="GB41" s="267"/>
      <c r="GC41" s="268"/>
      <c r="GD41" s="267"/>
      <c r="GE41" s="268"/>
      <c r="GF41" s="267"/>
      <c r="GG41" s="268"/>
      <c r="GH41" s="267"/>
      <c r="GI41" s="268"/>
      <c r="GJ41" s="267"/>
      <c r="GK41" s="268"/>
      <c r="GL41" s="267"/>
      <c r="GM41" s="268"/>
      <c r="GN41" s="267"/>
      <c r="GO41" s="268"/>
      <c r="GP41" s="267"/>
      <c r="GQ41" s="268"/>
      <c r="GR41" s="267"/>
      <c r="GS41" s="268"/>
      <c r="GT41" s="267"/>
      <c r="GU41" s="268"/>
      <c r="GV41" s="267"/>
      <c r="GW41" s="268"/>
      <c r="GX41" s="267"/>
      <c r="GY41" s="268"/>
      <c r="GZ41" s="267"/>
      <c r="HA41" s="268"/>
      <c r="HB41" s="267"/>
      <c r="HC41" s="268"/>
      <c r="HD41" s="267"/>
      <c r="HE41" s="268"/>
      <c r="HF41" s="267"/>
      <c r="HG41" s="268"/>
      <c r="HH41" s="267"/>
      <c r="HI41" s="268"/>
      <c r="HJ41" s="267"/>
      <c r="HK41" s="268"/>
      <c r="HL41" s="267"/>
      <c r="HM41" s="268"/>
      <c r="HN41" s="267"/>
      <c r="HO41" s="268"/>
      <c r="HP41" s="267"/>
      <c r="HQ41" s="268"/>
      <c r="HR41" s="267"/>
      <c r="HS41" s="268"/>
      <c r="HT41" s="267"/>
      <c r="HU41" s="268"/>
      <c r="HV41" s="267"/>
      <c r="HW41" s="268"/>
      <c r="HX41" s="267"/>
      <c r="HY41" s="268"/>
      <c r="HZ41" s="267"/>
      <c r="IA41" s="268"/>
      <c r="IB41" s="267"/>
      <c r="IC41" s="268"/>
      <c r="ID41" s="267"/>
      <c r="IE41" s="268"/>
      <c r="IF41" s="267"/>
      <c r="IG41" s="268"/>
      <c r="IH41" s="267"/>
      <c r="II41" s="268"/>
      <c r="IJ41" s="267"/>
      <c r="IK41" s="268"/>
      <c r="IL41" s="267"/>
      <c r="IM41" s="268"/>
      <c r="IN41" s="267"/>
      <c r="IO41" s="268"/>
      <c r="IP41" s="267"/>
      <c r="IQ41" s="268"/>
      <c r="IR41" s="267"/>
      <c r="IS41" s="268"/>
      <c r="IT41" s="267"/>
    </row>
    <row r="42" spans="1:254" s="269" customFormat="1">
      <c r="A42" s="291" t="s">
        <v>686</v>
      </c>
      <c r="B42" s="262"/>
      <c r="C42" s="263"/>
      <c r="D42" s="264"/>
      <c r="E42" s="265"/>
      <c r="F42" s="266"/>
      <c r="G42" s="265"/>
      <c r="H42" s="266"/>
      <c r="I42" s="265"/>
      <c r="J42" s="266"/>
      <c r="K42" s="265"/>
      <c r="L42" s="266"/>
      <c r="M42" s="265"/>
      <c r="N42" s="266"/>
      <c r="O42" s="265"/>
      <c r="P42" s="266"/>
      <c r="Q42" s="265"/>
      <c r="R42" s="266"/>
      <c r="S42" s="265"/>
      <c r="T42" s="262"/>
      <c r="U42" s="261"/>
      <c r="V42" s="262"/>
      <c r="W42" s="261"/>
      <c r="X42" s="262"/>
      <c r="Y42" s="261"/>
      <c r="Z42" s="575"/>
      <c r="AA42" s="466"/>
      <c r="AB42" s="575"/>
      <c r="AC42" s="466"/>
      <c r="AD42" s="465"/>
      <c r="AE42" s="268"/>
      <c r="AF42" s="267"/>
      <c r="AG42" s="268"/>
      <c r="AH42" s="267"/>
      <c r="AI42" s="268"/>
      <c r="AJ42" s="267"/>
      <c r="AK42" s="268"/>
      <c r="AL42" s="267"/>
      <c r="AM42" s="268"/>
      <c r="AN42" s="267"/>
      <c r="AO42" s="268"/>
      <c r="AP42" s="267"/>
      <c r="AQ42" s="268"/>
      <c r="AR42" s="267"/>
      <c r="AS42" s="268"/>
      <c r="AT42" s="267"/>
      <c r="AU42" s="268"/>
      <c r="AV42" s="267"/>
      <c r="AW42" s="268"/>
      <c r="AX42" s="267"/>
      <c r="AY42" s="268"/>
      <c r="AZ42" s="267"/>
      <c r="BA42" s="268"/>
      <c r="BB42" s="267"/>
      <c r="BC42" s="268"/>
      <c r="BD42" s="267"/>
      <c r="BE42" s="268"/>
      <c r="BF42" s="267"/>
      <c r="BG42" s="268"/>
      <c r="BH42" s="267"/>
      <c r="BI42" s="268"/>
      <c r="BJ42" s="267"/>
      <c r="BK42" s="268"/>
      <c r="BL42" s="267"/>
      <c r="BM42" s="268"/>
      <c r="BN42" s="267"/>
      <c r="BO42" s="268"/>
      <c r="BP42" s="267"/>
      <c r="BQ42" s="268"/>
      <c r="BR42" s="267"/>
      <c r="BS42" s="268"/>
      <c r="BT42" s="267"/>
      <c r="BU42" s="268"/>
      <c r="BV42" s="267"/>
      <c r="BW42" s="268"/>
      <c r="BX42" s="267"/>
      <c r="BY42" s="268"/>
      <c r="BZ42" s="267"/>
      <c r="CA42" s="268"/>
      <c r="CB42" s="267"/>
      <c r="CC42" s="268"/>
      <c r="CD42" s="267"/>
      <c r="CE42" s="268"/>
      <c r="CF42" s="267"/>
      <c r="CG42" s="268"/>
      <c r="CH42" s="267"/>
      <c r="CI42" s="268"/>
      <c r="CJ42" s="267"/>
      <c r="CK42" s="268"/>
      <c r="CL42" s="267"/>
      <c r="CM42" s="268"/>
      <c r="CN42" s="267"/>
      <c r="CO42" s="268"/>
      <c r="CP42" s="267"/>
      <c r="CQ42" s="268"/>
      <c r="CR42" s="267"/>
      <c r="CS42" s="268"/>
      <c r="CT42" s="267"/>
      <c r="CU42" s="268"/>
      <c r="CV42" s="267"/>
      <c r="CW42" s="268"/>
      <c r="CX42" s="267"/>
      <c r="CY42" s="268"/>
      <c r="CZ42" s="267"/>
      <c r="DA42" s="268"/>
      <c r="DB42" s="267"/>
      <c r="DC42" s="268"/>
      <c r="DD42" s="267"/>
      <c r="DE42" s="268"/>
      <c r="DF42" s="267"/>
      <c r="DG42" s="268"/>
      <c r="DH42" s="267"/>
      <c r="DI42" s="268"/>
      <c r="DJ42" s="267"/>
      <c r="DK42" s="268"/>
      <c r="DL42" s="267"/>
      <c r="DM42" s="268"/>
      <c r="DN42" s="267"/>
      <c r="DO42" s="268"/>
      <c r="DP42" s="267"/>
      <c r="DQ42" s="268"/>
      <c r="DR42" s="267"/>
      <c r="DS42" s="268"/>
      <c r="DT42" s="267"/>
      <c r="DU42" s="268"/>
      <c r="DV42" s="267"/>
      <c r="DW42" s="268"/>
      <c r="DX42" s="267"/>
      <c r="DY42" s="268"/>
      <c r="DZ42" s="267"/>
      <c r="EA42" s="268"/>
      <c r="EB42" s="267"/>
      <c r="EC42" s="268"/>
      <c r="ED42" s="267"/>
      <c r="EE42" s="268"/>
      <c r="EF42" s="267"/>
      <c r="EG42" s="268"/>
      <c r="EH42" s="267"/>
      <c r="EI42" s="268"/>
      <c r="EJ42" s="267"/>
      <c r="EK42" s="268"/>
      <c r="EL42" s="267"/>
      <c r="EM42" s="268"/>
      <c r="EN42" s="267"/>
      <c r="EO42" s="268"/>
      <c r="EP42" s="267"/>
      <c r="EQ42" s="268"/>
      <c r="ER42" s="267"/>
      <c r="ES42" s="268"/>
      <c r="ET42" s="267"/>
      <c r="EU42" s="268"/>
      <c r="EV42" s="267"/>
      <c r="EW42" s="268"/>
      <c r="EX42" s="267"/>
      <c r="EY42" s="268"/>
      <c r="EZ42" s="267"/>
      <c r="FA42" s="268"/>
      <c r="FB42" s="267"/>
      <c r="FC42" s="268"/>
      <c r="FD42" s="267"/>
      <c r="FE42" s="268"/>
      <c r="FF42" s="267"/>
      <c r="FG42" s="268"/>
      <c r="FH42" s="267"/>
      <c r="FI42" s="268"/>
      <c r="FJ42" s="267"/>
      <c r="FK42" s="268"/>
      <c r="FL42" s="267"/>
      <c r="FM42" s="268"/>
      <c r="FN42" s="267"/>
      <c r="FO42" s="268"/>
      <c r="FP42" s="267"/>
      <c r="FQ42" s="268"/>
      <c r="FR42" s="267"/>
      <c r="FS42" s="268"/>
      <c r="FT42" s="267"/>
      <c r="FU42" s="268"/>
      <c r="FV42" s="267"/>
      <c r="FW42" s="268"/>
      <c r="FX42" s="267"/>
      <c r="FY42" s="268"/>
      <c r="FZ42" s="267"/>
      <c r="GA42" s="268"/>
      <c r="GB42" s="267"/>
      <c r="GC42" s="268"/>
      <c r="GD42" s="267"/>
      <c r="GE42" s="268"/>
      <c r="GF42" s="267"/>
      <c r="GG42" s="268"/>
      <c r="GH42" s="267"/>
      <c r="GI42" s="268"/>
      <c r="GJ42" s="267"/>
      <c r="GK42" s="268"/>
      <c r="GL42" s="267"/>
      <c r="GM42" s="268"/>
      <c r="GN42" s="267"/>
      <c r="GO42" s="268"/>
      <c r="GP42" s="267"/>
      <c r="GQ42" s="268"/>
      <c r="GR42" s="267"/>
      <c r="GS42" s="268"/>
      <c r="GT42" s="267"/>
      <c r="GU42" s="268"/>
      <c r="GV42" s="267"/>
      <c r="GW42" s="268"/>
      <c r="GX42" s="267"/>
      <c r="GY42" s="268"/>
      <c r="GZ42" s="267"/>
      <c r="HA42" s="268"/>
      <c r="HB42" s="267"/>
      <c r="HC42" s="268"/>
      <c r="HD42" s="267"/>
      <c r="HE42" s="268"/>
      <c r="HF42" s="267"/>
      <c r="HG42" s="268"/>
      <c r="HH42" s="267"/>
      <c r="HI42" s="268"/>
      <c r="HJ42" s="267"/>
      <c r="HK42" s="268"/>
      <c r="HL42" s="267"/>
      <c r="HM42" s="268"/>
      <c r="HN42" s="267"/>
      <c r="HO42" s="268"/>
      <c r="HP42" s="267"/>
      <c r="HQ42" s="268"/>
      <c r="HR42" s="267"/>
      <c r="HS42" s="268"/>
      <c r="HT42" s="267"/>
      <c r="HU42" s="268"/>
      <c r="HV42" s="267"/>
      <c r="HW42" s="268"/>
      <c r="HX42" s="267"/>
      <c r="HY42" s="268"/>
      <c r="HZ42" s="267"/>
      <c r="IA42" s="268"/>
      <c r="IB42" s="267"/>
      <c r="IC42" s="268"/>
      <c r="ID42" s="267"/>
      <c r="IE42" s="268"/>
      <c r="IF42" s="267"/>
      <c r="IG42" s="268"/>
      <c r="IH42" s="267"/>
      <c r="II42" s="268"/>
      <c r="IJ42" s="267"/>
      <c r="IK42" s="268"/>
      <c r="IL42" s="267"/>
      <c r="IM42" s="268"/>
      <c r="IN42" s="267"/>
      <c r="IO42" s="268"/>
      <c r="IP42" s="267"/>
      <c r="IQ42" s="268"/>
      <c r="IR42" s="267"/>
      <c r="IS42" s="268"/>
      <c r="IT42" s="267"/>
    </row>
    <row r="43" spans="1:254" s="281" customFormat="1">
      <c r="A43" s="261" t="s">
        <v>677</v>
      </c>
      <c r="B43" s="262" t="s">
        <v>678</v>
      </c>
      <c r="C43" s="263"/>
      <c r="D43" s="275"/>
      <c r="E43" s="276"/>
      <c r="F43" s="276"/>
      <c r="G43" s="276"/>
      <c r="H43" s="276"/>
      <c r="I43" s="276"/>
      <c r="J43" s="276"/>
      <c r="K43" s="276"/>
      <c r="L43" s="276"/>
      <c r="M43" s="276"/>
      <c r="N43" s="276"/>
      <c r="O43" s="276"/>
      <c r="P43" s="276"/>
      <c r="Q43" s="276"/>
      <c r="R43" s="276"/>
      <c r="S43" s="276"/>
      <c r="T43" s="277"/>
      <c r="U43" s="277"/>
      <c r="V43" s="278"/>
      <c r="W43" s="279"/>
      <c r="X43" s="280"/>
      <c r="Y43" s="280"/>
      <c r="Z43" s="577"/>
      <c r="AA43" s="577"/>
      <c r="AB43" s="577"/>
      <c r="AC43" s="577"/>
      <c r="AD43" s="468"/>
    </row>
    <row r="44" spans="1:254" s="281" customFormat="1">
      <c r="A44" s="291" t="s">
        <v>686</v>
      </c>
      <c r="B44" s="262"/>
      <c r="C44" s="263"/>
      <c r="D44" s="275"/>
      <c r="E44" s="276"/>
      <c r="F44" s="276"/>
      <c r="G44" s="276"/>
      <c r="H44" s="276"/>
      <c r="I44" s="276"/>
      <c r="J44" s="276"/>
      <c r="K44" s="276"/>
      <c r="L44" s="276"/>
      <c r="M44" s="276"/>
      <c r="N44" s="276"/>
      <c r="O44" s="276"/>
      <c r="P44" s="276"/>
      <c r="Q44" s="276"/>
      <c r="R44" s="276"/>
      <c r="S44" s="276"/>
      <c r="T44" s="277"/>
      <c r="U44" s="277"/>
      <c r="V44" s="278"/>
      <c r="W44" s="279"/>
      <c r="X44" s="280"/>
      <c r="Y44" s="280"/>
      <c r="Z44" s="577"/>
      <c r="AA44" s="577"/>
      <c r="AB44" s="577"/>
      <c r="AC44" s="577"/>
      <c r="AD44" s="468"/>
    </row>
    <row r="45" spans="1:254" s="269" customFormat="1">
      <c r="A45" s="261" t="s">
        <v>679</v>
      </c>
      <c r="B45" s="262" t="s">
        <v>680</v>
      </c>
      <c r="C45" s="263"/>
      <c r="D45" s="275"/>
      <c r="E45" s="276"/>
      <c r="F45" s="276"/>
      <c r="G45" s="276"/>
      <c r="H45" s="276"/>
      <c r="I45" s="276"/>
      <c r="J45" s="276"/>
      <c r="K45" s="276"/>
      <c r="L45" s="276"/>
      <c r="M45" s="276"/>
      <c r="N45" s="276"/>
      <c r="O45" s="276"/>
      <c r="P45" s="276"/>
      <c r="Q45" s="276"/>
      <c r="R45" s="276"/>
      <c r="S45" s="276"/>
      <c r="T45" s="277"/>
      <c r="U45" s="277"/>
      <c r="V45" s="278"/>
      <c r="W45" s="282"/>
      <c r="X45" s="283"/>
      <c r="Y45" s="283"/>
      <c r="Z45" s="578"/>
      <c r="AA45" s="578"/>
      <c r="AB45" s="578"/>
      <c r="AC45" s="578"/>
      <c r="AD45" s="469"/>
    </row>
    <row r="46" spans="1:254" s="269" customFormat="1">
      <c r="A46" s="291" t="s">
        <v>686</v>
      </c>
      <c r="B46" s="262"/>
      <c r="C46" s="263"/>
      <c r="D46" s="275"/>
      <c r="E46" s="276"/>
      <c r="F46" s="276"/>
      <c r="G46" s="276"/>
      <c r="H46" s="276"/>
      <c r="I46" s="276"/>
      <c r="J46" s="276"/>
      <c r="K46" s="276"/>
      <c r="L46" s="276"/>
      <c r="M46" s="276"/>
      <c r="N46" s="276"/>
      <c r="O46" s="276"/>
      <c r="P46" s="276"/>
      <c r="Q46" s="276"/>
      <c r="R46" s="276"/>
      <c r="S46" s="276"/>
      <c r="T46" s="277"/>
      <c r="U46" s="277"/>
      <c r="V46" s="278"/>
      <c r="W46" s="282"/>
      <c r="X46" s="283"/>
      <c r="Y46" s="283"/>
      <c r="Z46" s="578"/>
      <c r="AA46" s="578"/>
      <c r="AB46" s="578"/>
      <c r="AC46" s="578"/>
      <c r="AD46" s="469"/>
    </row>
    <row r="47" spans="1:254" s="281" customFormat="1">
      <c r="A47" s="261" t="s">
        <v>684</v>
      </c>
      <c r="B47" s="262" t="s">
        <v>685</v>
      </c>
      <c r="C47" s="263"/>
      <c r="D47" s="275"/>
      <c r="E47" s="276"/>
      <c r="F47" s="276"/>
      <c r="G47" s="276"/>
      <c r="H47" s="276"/>
      <c r="I47" s="276"/>
      <c r="J47" s="276"/>
      <c r="K47" s="276"/>
      <c r="L47" s="276"/>
      <c r="M47" s="276"/>
      <c r="N47" s="276"/>
      <c r="O47" s="276"/>
      <c r="P47" s="276"/>
      <c r="Q47" s="276"/>
      <c r="R47" s="276"/>
      <c r="S47" s="276"/>
      <c r="T47" s="277"/>
      <c r="U47" s="277"/>
      <c r="V47" s="278"/>
      <c r="W47" s="279"/>
      <c r="X47" s="280"/>
      <c r="Y47" s="280"/>
      <c r="Z47" s="577"/>
      <c r="AA47" s="577"/>
      <c r="AB47" s="577"/>
      <c r="AC47" s="577"/>
      <c r="AD47" s="468"/>
    </row>
    <row r="48" spans="1:254" s="281" customFormat="1">
      <c r="A48" s="291" t="s">
        <v>686</v>
      </c>
      <c r="B48" s="262"/>
      <c r="C48" s="263"/>
      <c r="D48" s="275"/>
      <c r="E48" s="276"/>
      <c r="F48" s="276"/>
      <c r="G48" s="276"/>
      <c r="H48" s="276"/>
      <c r="I48" s="276"/>
      <c r="J48" s="276"/>
      <c r="K48" s="276"/>
      <c r="L48" s="276"/>
      <c r="M48" s="276"/>
      <c r="N48" s="276"/>
      <c r="O48" s="276"/>
      <c r="P48" s="276"/>
      <c r="Q48" s="276"/>
      <c r="R48" s="276"/>
      <c r="S48" s="276"/>
      <c r="T48" s="277"/>
      <c r="U48" s="277"/>
      <c r="V48" s="278"/>
      <c r="W48" s="279"/>
      <c r="X48" s="280"/>
      <c r="Y48" s="280"/>
      <c r="Z48" s="577"/>
      <c r="AA48" s="577"/>
      <c r="AB48" s="577"/>
      <c r="AC48" s="577"/>
      <c r="AD48" s="468"/>
    </row>
    <row r="49" spans="1:254" s="281" customFormat="1">
      <c r="A49" s="261" t="s">
        <v>687</v>
      </c>
      <c r="B49" s="262" t="s">
        <v>688</v>
      </c>
      <c r="C49" s="263"/>
      <c r="D49" s="275"/>
      <c r="E49" s="276"/>
      <c r="F49" s="276"/>
      <c r="G49" s="276"/>
      <c r="H49" s="276"/>
      <c r="I49" s="276"/>
      <c r="J49" s="276"/>
      <c r="K49" s="276"/>
      <c r="L49" s="276"/>
      <c r="M49" s="276"/>
      <c r="N49" s="276"/>
      <c r="O49" s="276"/>
      <c r="P49" s="276"/>
      <c r="Q49" s="276"/>
      <c r="R49" s="276"/>
      <c r="S49" s="276"/>
      <c r="T49" s="277"/>
      <c r="U49" s="277"/>
      <c r="V49" s="278"/>
      <c r="W49" s="279"/>
      <c r="X49" s="280"/>
      <c r="Y49" s="280"/>
      <c r="Z49" s="577"/>
      <c r="AA49" s="577"/>
      <c r="AB49" s="577"/>
      <c r="AC49" s="577"/>
      <c r="AD49" s="468"/>
    </row>
    <row r="50" spans="1:254" s="269" customFormat="1">
      <c r="A50" s="292" t="s">
        <v>3</v>
      </c>
      <c r="B50" s="253" t="s">
        <v>697</v>
      </c>
      <c r="C50" s="293"/>
      <c r="D50" s="294"/>
      <c r="E50" s="295"/>
      <c r="F50" s="295"/>
      <c r="G50" s="295"/>
      <c r="H50" s="295"/>
      <c r="I50" s="295"/>
      <c r="J50" s="295"/>
      <c r="K50" s="295"/>
      <c r="L50" s="295"/>
      <c r="M50" s="295"/>
      <c r="N50" s="295"/>
      <c r="O50" s="295"/>
      <c r="P50" s="295"/>
      <c r="Q50" s="295"/>
      <c r="R50" s="295"/>
      <c r="S50" s="295"/>
      <c r="T50" s="296"/>
      <c r="U50" s="296"/>
      <c r="V50" s="297"/>
      <c r="W50" s="298"/>
      <c r="X50" s="299"/>
      <c r="Y50" s="299"/>
      <c r="Z50" s="298"/>
      <c r="AA50" s="298"/>
      <c r="AB50" s="298"/>
      <c r="AC50" s="298"/>
      <c r="AD50" s="299"/>
    </row>
    <row r="51" spans="1:254" s="269" customFormat="1">
      <c r="A51" s="261" t="s">
        <v>673</v>
      </c>
      <c r="B51" s="262" t="s">
        <v>674</v>
      </c>
      <c r="C51" s="263"/>
      <c r="D51" s="264"/>
      <c r="E51" s="265"/>
      <c r="F51" s="266"/>
      <c r="G51" s="265"/>
      <c r="H51" s="266"/>
      <c r="I51" s="265"/>
      <c r="J51" s="266"/>
      <c r="K51" s="265"/>
      <c r="L51" s="266"/>
      <c r="M51" s="265"/>
      <c r="N51" s="266"/>
      <c r="O51" s="265"/>
      <c r="P51" s="266"/>
      <c r="Q51" s="265"/>
      <c r="R51" s="266"/>
      <c r="S51" s="265"/>
      <c r="T51" s="262"/>
      <c r="U51" s="261"/>
      <c r="V51" s="262"/>
      <c r="W51" s="261"/>
      <c r="X51" s="262"/>
      <c r="Y51" s="261"/>
      <c r="Z51" s="575"/>
      <c r="AA51" s="466"/>
      <c r="AB51" s="575"/>
      <c r="AC51" s="466"/>
      <c r="AD51" s="465"/>
      <c r="AE51" s="268"/>
      <c r="AF51" s="267"/>
      <c r="AG51" s="268"/>
      <c r="AH51" s="267"/>
      <c r="AI51" s="268"/>
      <c r="AJ51" s="267"/>
      <c r="AK51" s="268"/>
      <c r="AL51" s="267"/>
      <c r="AM51" s="268"/>
      <c r="AN51" s="267"/>
      <c r="AO51" s="268"/>
      <c r="AP51" s="267"/>
      <c r="AQ51" s="268"/>
      <c r="AR51" s="267"/>
      <c r="AS51" s="268"/>
      <c r="AT51" s="267"/>
      <c r="AU51" s="268"/>
      <c r="AV51" s="267"/>
      <c r="AW51" s="268"/>
      <c r="AX51" s="267"/>
      <c r="AY51" s="268"/>
      <c r="AZ51" s="267"/>
      <c r="BA51" s="268"/>
      <c r="BB51" s="267"/>
      <c r="BC51" s="268"/>
      <c r="BD51" s="267"/>
      <c r="BE51" s="268"/>
      <c r="BF51" s="267"/>
      <c r="BG51" s="268"/>
      <c r="BH51" s="267"/>
      <c r="BI51" s="268"/>
      <c r="BJ51" s="267"/>
      <c r="BK51" s="268"/>
      <c r="BL51" s="267"/>
      <c r="BM51" s="268"/>
      <c r="BN51" s="267"/>
      <c r="BO51" s="268"/>
      <c r="BP51" s="267"/>
      <c r="BQ51" s="268"/>
      <c r="BR51" s="267"/>
      <c r="BS51" s="268"/>
      <c r="BT51" s="267"/>
      <c r="BU51" s="268"/>
      <c r="BV51" s="267"/>
      <c r="BW51" s="268"/>
      <c r="BX51" s="267"/>
      <c r="BY51" s="268"/>
      <c r="BZ51" s="267"/>
      <c r="CA51" s="268"/>
      <c r="CB51" s="267"/>
      <c r="CC51" s="268"/>
      <c r="CD51" s="267"/>
      <c r="CE51" s="268"/>
      <c r="CF51" s="267"/>
      <c r="CG51" s="268"/>
      <c r="CH51" s="267"/>
      <c r="CI51" s="268"/>
      <c r="CJ51" s="267"/>
      <c r="CK51" s="268"/>
      <c r="CL51" s="267"/>
      <c r="CM51" s="268"/>
      <c r="CN51" s="267"/>
      <c r="CO51" s="268"/>
      <c r="CP51" s="267"/>
      <c r="CQ51" s="268"/>
      <c r="CR51" s="267"/>
      <c r="CS51" s="268"/>
      <c r="CT51" s="267"/>
      <c r="CU51" s="268"/>
      <c r="CV51" s="267"/>
      <c r="CW51" s="268"/>
      <c r="CX51" s="267"/>
      <c r="CY51" s="268"/>
      <c r="CZ51" s="267"/>
      <c r="DA51" s="268"/>
      <c r="DB51" s="267"/>
      <c r="DC51" s="268"/>
      <c r="DD51" s="267"/>
      <c r="DE51" s="268"/>
      <c r="DF51" s="267"/>
      <c r="DG51" s="268"/>
      <c r="DH51" s="267"/>
      <c r="DI51" s="268"/>
      <c r="DJ51" s="267"/>
      <c r="DK51" s="268"/>
      <c r="DL51" s="267"/>
      <c r="DM51" s="268"/>
      <c r="DN51" s="267"/>
      <c r="DO51" s="268"/>
      <c r="DP51" s="267"/>
      <c r="DQ51" s="268"/>
      <c r="DR51" s="267"/>
      <c r="DS51" s="268"/>
      <c r="DT51" s="267"/>
      <c r="DU51" s="268"/>
      <c r="DV51" s="267"/>
      <c r="DW51" s="268"/>
      <c r="DX51" s="267"/>
      <c r="DY51" s="268"/>
      <c r="DZ51" s="267"/>
      <c r="EA51" s="268"/>
      <c r="EB51" s="267"/>
      <c r="EC51" s="268"/>
      <c r="ED51" s="267"/>
      <c r="EE51" s="268"/>
      <c r="EF51" s="267"/>
      <c r="EG51" s="268"/>
      <c r="EH51" s="267"/>
      <c r="EI51" s="268"/>
      <c r="EJ51" s="267"/>
      <c r="EK51" s="268"/>
      <c r="EL51" s="267"/>
      <c r="EM51" s="268"/>
      <c r="EN51" s="267"/>
      <c r="EO51" s="268"/>
      <c r="EP51" s="267"/>
      <c r="EQ51" s="268"/>
      <c r="ER51" s="267"/>
      <c r="ES51" s="268"/>
      <c r="ET51" s="267"/>
      <c r="EU51" s="268"/>
      <c r="EV51" s="267"/>
      <c r="EW51" s="268"/>
      <c r="EX51" s="267"/>
      <c r="EY51" s="268"/>
      <c r="EZ51" s="267"/>
      <c r="FA51" s="268"/>
      <c r="FB51" s="267"/>
      <c r="FC51" s="268"/>
      <c r="FD51" s="267"/>
      <c r="FE51" s="268"/>
      <c r="FF51" s="267"/>
      <c r="FG51" s="268"/>
      <c r="FH51" s="267"/>
      <c r="FI51" s="268"/>
      <c r="FJ51" s="267"/>
      <c r="FK51" s="268"/>
      <c r="FL51" s="267"/>
      <c r="FM51" s="268"/>
      <c r="FN51" s="267"/>
      <c r="FO51" s="268"/>
      <c r="FP51" s="267"/>
      <c r="FQ51" s="268"/>
      <c r="FR51" s="267"/>
      <c r="FS51" s="268"/>
      <c r="FT51" s="267"/>
      <c r="FU51" s="268"/>
      <c r="FV51" s="267"/>
      <c r="FW51" s="268"/>
      <c r="FX51" s="267"/>
      <c r="FY51" s="268"/>
      <c r="FZ51" s="267"/>
      <c r="GA51" s="268"/>
      <c r="GB51" s="267"/>
      <c r="GC51" s="268"/>
      <c r="GD51" s="267"/>
      <c r="GE51" s="268"/>
      <c r="GF51" s="267"/>
      <c r="GG51" s="268"/>
      <c r="GH51" s="267"/>
      <c r="GI51" s="268"/>
      <c r="GJ51" s="267"/>
      <c r="GK51" s="268"/>
      <c r="GL51" s="267"/>
      <c r="GM51" s="268"/>
      <c r="GN51" s="267"/>
      <c r="GO51" s="268"/>
      <c r="GP51" s="267"/>
      <c r="GQ51" s="268"/>
      <c r="GR51" s="267"/>
      <c r="GS51" s="268"/>
      <c r="GT51" s="267"/>
      <c r="GU51" s="268"/>
      <c r="GV51" s="267"/>
      <c r="GW51" s="268"/>
      <c r="GX51" s="267"/>
      <c r="GY51" s="268"/>
      <c r="GZ51" s="267"/>
      <c r="HA51" s="268"/>
      <c r="HB51" s="267"/>
      <c r="HC51" s="268"/>
      <c r="HD51" s="267"/>
      <c r="HE51" s="268"/>
      <c r="HF51" s="267"/>
      <c r="HG51" s="268"/>
      <c r="HH51" s="267"/>
      <c r="HI51" s="268"/>
      <c r="HJ51" s="267"/>
      <c r="HK51" s="268"/>
      <c r="HL51" s="267"/>
      <c r="HM51" s="268"/>
      <c r="HN51" s="267"/>
      <c r="HO51" s="268"/>
      <c r="HP51" s="267"/>
      <c r="HQ51" s="268"/>
      <c r="HR51" s="267"/>
      <c r="HS51" s="268"/>
      <c r="HT51" s="267"/>
      <c r="HU51" s="268"/>
      <c r="HV51" s="267"/>
      <c r="HW51" s="268"/>
      <c r="HX51" s="267"/>
      <c r="HY51" s="268"/>
      <c r="HZ51" s="267"/>
      <c r="IA51" s="268"/>
      <c r="IB51" s="267"/>
      <c r="IC51" s="268"/>
      <c r="ID51" s="267"/>
      <c r="IE51" s="268"/>
      <c r="IF51" s="267"/>
      <c r="IG51" s="268"/>
      <c r="IH51" s="267"/>
      <c r="II51" s="268"/>
      <c r="IJ51" s="267"/>
      <c r="IK51" s="268"/>
      <c r="IL51" s="267"/>
      <c r="IM51" s="268"/>
      <c r="IN51" s="267"/>
      <c r="IO51" s="268"/>
      <c r="IP51" s="267"/>
      <c r="IQ51" s="268"/>
      <c r="IR51" s="267"/>
      <c r="IS51" s="268"/>
      <c r="IT51" s="267"/>
    </row>
    <row r="52" spans="1:254" s="269" customFormat="1">
      <c r="A52" s="291" t="s">
        <v>686</v>
      </c>
      <c r="B52" s="262"/>
      <c r="C52" s="263"/>
      <c r="D52" s="264"/>
      <c r="E52" s="265"/>
      <c r="F52" s="266"/>
      <c r="G52" s="265"/>
      <c r="H52" s="266"/>
      <c r="I52" s="265"/>
      <c r="J52" s="266"/>
      <c r="K52" s="265"/>
      <c r="L52" s="266"/>
      <c r="M52" s="265"/>
      <c r="N52" s="266"/>
      <c r="O52" s="265"/>
      <c r="P52" s="266"/>
      <c r="Q52" s="265"/>
      <c r="R52" s="266"/>
      <c r="S52" s="265"/>
      <c r="T52" s="262"/>
      <c r="U52" s="261"/>
      <c r="V52" s="262"/>
      <c r="W52" s="261"/>
      <c r="X52" s="262"/>
      <c r="Y52" s="261"/>
      <c r="Z52" s="575"/>
      <c r="AA52" s="466"/>
      <c r="AB52" s="575"/>
      <c r="AC52" s="466"/>
      <c r="AD52" s="465"/>
      <c r="AE52" s="268"/>
      <c r="AF52" s="267"/>
      <c r="AG52" s="268"/>
      <c r="AH52" s="267"/>
      <c r="AI52" s="268"/>
      <c r="AJ52" s="267"/>
      <c r="AK52" s="268"/>
      <c r="AL52" s="267"/>
      <c r="AM52" s="268"/>
      <c r="AN52" s="267"/>
      <c r="AO52" s="268"/>
      <c r="AP52" s="267"/>
      <c r="AQ52" s="268"/>
      <c r="AR52" s="267"/>
      <c r="AS52" s="268"/>
      <c r="AT52" s="267"/>
      <c r="AU52" s="268"/>
      <c r="AV52" s="267"/>
      <c r="AW52" s="268"/>
      <c r="AX52" s="267"/>
      <c r="AY52" s="268"/>
      <c r="AZ52" s="267"/>
      <c r="BA52" s="268"/>
      <c r="BB52" s="267"/>
      <c r="BC52" s="268"/>
      <c r="BD52" s="267"/>
      <c r="BE52" s="268"/>
      <c r="BF52" s="267"/>
      <c r="BG52" s="268"/>
      <c r="BH52" s="267"/>
      <c r="BI52" s="268"/>
      <c r="BJ52" s="267"/>
      <c r="BK52" s="268"/>
      <c r="BL52" s="267"/>
      <c r="BM52" s="268"/>
      <c r="BN52" s="267"/>
      <c r="BO52" s="268"/>
      <c r="BP52" s="267"/>
      <c r="BQ52" s="268"/>
      <c r="BR52" s="267"/>
      <c r="BS52" s="268"/>
      <c r="BT52" s="267"/>
      <c r="BU52" s="268"/>
      <c r="BV52" s="267"/>
      <c r="BW52" s="268"/>
      <c r="BX52" s="267"/>
      <c r="BY52" s="268"/>
      <c r="BZ52" s="267"/>
      <c r="CA52" s="268"/>
      <c r="CB52" s="267"/>
      <c r="CC52" s="268"/>
      <c r="CD52" s="267"/>
      <c r="CE52" s="268"/>
      <c r="CF52" s="267"/>
      <c r="CG52" s="268"/>
      <c r="CH52" s="267"/>
      <c r="CI52" s="268"/>
      <c r="CJ52" s="267"/>
      <c r="CK52" s="268"/>
      <c r="CL52" s="267"/>
      <c r="CM52" s="268"/>
      <c r="CN52" s="267"/>
      <c r="CO52" s="268"/>
      <c r="CP52" s="267"/>
      <c r="CQ52" s="268"/>
      <c r="CR52" s="267"/>
      <c r="CS52" s="268"/>
      <c r="CT52" s="267"/>
      <c r="CU52" s="268"/>
      <c r="CV52" s="267"/>
      <c r="CW52" s="268"/>
      <c r="CX52" s="267"/>
      <c r="CY52" s="268"/>
      <c r="CZ52" s="267"/>
      <c r="DA52" s="268"/>
      <c r="DB52" s="267"/>
      <c r="DC52" s="268"/>
      <c r="DD52" s="267"/>
      <c r="DE52" s="268"/>
      <c r="DF52" s="267"/>
      <c r="DG52" s="268"/>
      <c r="DH52" s="267"/>
      <c r="DI52" s="268"/>
      <c r="DJ52" s="267"/>
      <c r="DK52" s="268"/>
      <c r="DL52" s="267"/>
      <c r="DM52" s="268"/>
      <c r="DN52" s="267"/>
      <c r="DO52" s="268"/>
      <c r="DP52" s="267"/>
      <c r="DQ52" s="268"/>
      <c r="DR52" s="267"/>
      <c r="DS52" s="268"/>
      <c r="DT52" s="267"/>
      <c r="DU52" s="268"/>
      <c r="DV52" s="267"/>
      <c r="DW52" s="268"/>
      <c r="DX52" s="267"/>
      <c r="DY52" s="268"/>
      <c r="DZ52" s="267"/>
      <c r="EA52" s="268"/>
      <c r="EB52" s="267"/>
      <c r="EC52" s="268"/>
      <c r="ED52" s="267"/>
      <c r="EE52" s="268"/>
      <c r="EF52" s="267"/>
      <c r="EG52" s="268"/>
      <c r="EH52" s="267"/>
      <c r="EI52" s="268"/>
      <c r="EJ52" s="267"/>
      <c r="EK52" s="268"/>
      <c r="EL52" s="267"/>
      <c r="EM52" s="268"/>
      <c r="EN52" s="267"/>
      <c r="EO52" s="268"/>
      <c r="EP52" s="267"/>
      <c r="EQ52" s="268"/>
      <c r="ER52" s="267"/>
      <c r="ES52" s="268"/>
      <c r="ET52" s="267"/>
      <c r="EU52" s="268"/>
      <c r="EV52" s="267"/>
      <c r="EW52" s="268"/>
      <c r="EX52" s="267"/>
      <c r="EY52" s="268"/>
      <c r="EZ52" s="267"/>
      <c r="FA52" s="268"/>
      <c r="FB52" s="267"/>
      <c r="FC52" s="268"/>
      <c r="FD52" s="267"/>
      <c r="FE52" s="268"/>
      <c r="FF52" s="267"/>
      <c r="FG52" s="268"/>
      <c r="FH52" s="267"/>
      <c r="FI52" s="268"/>
      <c r="FJ52" s="267"/>
      <c r="FK52" s="268"/>
      <c r="FL52" s="267"/>
      <c r="FM52" s="268"/>
      <c r="FN52" s="267"/>
      <c r="FO52" s="268"/>
      <c r="FP52" s="267"/>
      <c r="FQ52" s="268"/>
      <c r="FR52" s="267"/>
      <c r="FS52" s="268"/>
      <c r="FT52" s="267"/>
      <c r="FU52" s="268"/>
      <c r="FV52" s="267"/>
      <c r="FW52" s="268"/>
      <c r="FX52" s="267"/>
      <c r="FY52" s="268"/>
      <c r="FZ52" s="267"/>
      <c r="GA52" s="268"/>
      <c r="GB52" s="267"/>
      <c r="GC52" s="268"/>
      <c r="GD52" s="267"/>
      <c r="GE52" s="268"/>
      <c r="GF52" s="267"/>
      <c r="GG52" s="268"/>
      <c r="GH52" s="267"/>
      <c r="GI52" s="268"/>
      <c r="GJ52" s="267"/>
      <c r="GK52" s="268"/>
      <c r="GL52" s="267"/>
      <c r="GM52" s="268"/>
      <c r="GN52" s="267"/>
      <c r="GO52" s="268"/>
      <c r="GP52" s="267"/>
      <c r="GQ52" s="268"/>
      <c r="GR52" s="267"/>
      <c r="GS52" s="268"/>
      <c r="GT52" s="267"/>
      <c r="GU52" s="268"/>
      <c r="GV52" s="267"/>
      <c r="GW52" s="268"/>
      <c r="GX52" s="267"/>
      <c r="GY52" s="268"/>
      <c r="GZ52" s="267"/>
      <c r="HA52" s="268"/>
      <c r="HB52" s="267"/>
      <c r="HC52" s="268"/>
      <c r="HD52" s="267"/>
      <c r="HE52" s="268"/>
      <c r="HF52" s="267"/>
      <c r="HG52" s="268"/>
      <c r="HH52" s="267"/>
      <c r="HI52" s="268"/>
      <c r="HJ52" s="267"/>
      <c r="HK52" s="268"/>
      <c r="HL52" s="267"/>
      <c r="HM52" s="268"/>
      <c r="HN52" s="267"/>
      <c r="HO52" s="268"/>
      <c r="HP52" s="267"/>
      <c r="HQ52" s="268"/>
      <c r="HR52" s="267"/>
      <c r="HS52" s="268"/>
      <c r="HT52" s="267"/>
      <c r="HU52" s="268"/>
      <c r="HV52" s="267"/>
      <c r="HW52" s="268"/>
      <c r="HX52" s="267"/>
      <c r="HY52" s="268"/>
      <c r="HZ52" s="267"/>
      <c r="IA52" s="268"/>
      <c r="IB52" s="267"/>
      <c r="IC52" s="268"/>
      <c r="ID52" s="267"/>
      <c r="IE52" s="268"/>
      <c r="IF52" s="267"/>
      <c r="IG52" s="268"/>
      <c r="IH52" s="267"/>
      <c r="II52" s="268"/>
      <c r="IJ52" s="267"/>
      <c r="IK52" s="268"/>
      <c r="IL52" s="267"/>
      <c r="IM52" s="268"/>
      <c r="IN52" s="267"/>
      <c r="IO52" s="268"/>
      <c r="IP52" s="267"/>
      <c r="IQ52" s="268"/>
      <c r="IR52" s="267"/>
      <c r="IS52" s="268"/>
      <c r="IT52" s="267"/>
    </row>
    <row r="53" spans="1:254" s="281" customFormat="1">
      <c r="A53" s="261" t="s">
        <v>677</v>
      </c>
      <c r="B53" s="262" t="s">
        <v>678</v>
      </c>
      <c r="C53" s="263"/>
      <c r="D53" s="275"/>
      <c r="E53" s="276"/>
      <c r="F53" s="276"/>
      <c r="G53" s="276"/>
      <c r="H53" s="276"/>
      <c r="I53" s="276"/>
      <c r="J53" s="276"/>
      <c r="K53" s="276"/>
      <c r="L53" s="276"/>
      <c r="M53" s="276"/>
      <c r="N53" s="276"/>
      <c r="O53" s="276"/>
      <c r="P53" s="276"/>
      <c r="Q53" s="276"/>
      <c r="R53" s="276"/>
      <c r="S53" s="276"/>
      <c r="T53" s="277"/>
      <c r="U53" s="277"/>
      <c r="V53" s="278"/>
      <c r="W53" s="279"/>
      <c r="X53" s="280"/>
      <c r="Y53" s="280"/>
      <c r="Z53" s="577"/>
      <c r="AA53" s="577"/>
      <c r="AB53" s="577"/>
      <c r="AC53" s="577"/>
      <c r="AD53" s="468"/>
    </row>
    <row r="54" spans="1:254" s="281" customFormat="1">
      <c r="A54" s="291" t="s">
        <v>686</v>
      </c>
      <c r="B54" s="262"/>
      <c r="C54" s="263"/>
      <c r="D54" s="275"/>
      <c r="E54" s="276"/>
      <c r="F54" s="276"/>
      <c r="G54" s="276"/>
      <c r="H54" s="276"/>
      <c r="I54" s="276"/>
      <c r="J54" s="276"/>
      <c r="K54" s="276"/>
      <c r="L54" s="276"/>
      <c r="M54" s="276"/>
      <c r="N54" s="276"/>
      <c r="O54" s="276"/>
      <c r="P54" s="276"/>
      <c r="Q54" s="276"/>
      <c r="R54" s="276"/>
      <c r="S54" s="276"/>
      <c r="T54" s="277"/>
      <c r="U54" s="277"/>
      <c r="V54" s="278"/>
      <c r="W54" s="279"/>
      <c r="X54" s="280"/>
      <c r="Y54" s="280"/>
      <c r="Z54" s="577"/>
      <c r="AA54" s="577"/>
      <c r="AB54" s="577"/>
      <c r="AC54" s="577"/>
      <c r="AD54" s="468"/>
    </row>
    <row r="55" spans="1:254" s="269" customFormat="1">
      <c r="A55" s="261" t="s">
        <v>679</v>
      </c>
      <c r="B55" s="262" t="s">
        <v>680</v>
      </c>
      <c r="C55" s="263"/>
      <c r="D55" s="275"/>
      <c r="E55" s="276"/>
      <c r="F55" s="276"/>
      <c r="G55" s="276"/>
      <c r="H55" s="276"/>
      <c r="I55" s="276"/>
      <c r="J55" s="276"/>
      <c r="K55" s="276"/>
      <c r="L55" s="276"/>
      <c r="M55" s="276"/>
      <c r="N55" s="276"/>
      <c r="O55" s="276"/>
      <c r="P55" s="276"/>
      <c r="Q55" s="276"/>
      <c r="R55" s="276"/>
      <c r="S55" s="276"/>
      <c r="T55" s="277"/>
      <c r="U55" s="277"/>
      <c r="V55" s="278"/>
      <c r="W55" s="282"/>
      <c r="X55" s="283"/>
      <c r="Y55" s="283"/>
      <c r="Z55" s="578"/>
      <c r="AA55" s="578"/>
      <c r="AB55" s="578"/>
      <c r="AC55" s="578"/>
      <c r="AD55" s="469"/>
    </row>
    <row r="56" spans="1:254" s="269" customFormat="1">
      <c r="A56" s="291" t="s">
        <v>686</v>
      </c>
      <c r="B56" s="262"/>
      <c r="C56" s="263"/>
      <c r="D56" s="275"/>
      <c r="E56" s="276"/>
      <c r="F56" s="276"/>
      <c r="G56" s="276"/>
      <c r="H56" s="276"/>
      <c r="I56" s="276"/>
      <c r="J56" s="276"/>
      <c r="K56" s="276"/>
      <c r="L56" s="276"/>
      <c r="M56" s="276"/>
      <c r="N56" s="276"/>
      <c r="O56" s="276"/>
      <c r="P56" s="276"/>
      <c r="Q56" s="276"/>
      <c r="R56" s="276"/>
      <c r="S56" s="276"/>
      <c r="T56" s="277"/>
      <c r="U56" s="277"/>
      <c r="V56" s="278"/>
      <c r="W56" s="282"/>
      <c r="X56" s="283"/>
      <c r="Y56" s="283"/>
      <c r="Z56" s="578"/>
      <c r="AA56" s="578"/>
      <c r="AB56" s="578"/>
      <c r="AC56" s="578"/>
      <c r="AD56" s="469"/>
    </row>
    <row r="57" spans="1:254" s="281" customFormat="1">
      <c r="A57" s="261" t="s">
        <v>684</v>
      </c>
      <c r="B57" s="262" t="s">
        <v>685</v>
      </c>
      <c r="C57" s="263"/>
      <c r="D57" s="275"/>
      <c r="E57" s="276"/>
      <c r="F57" s="276"/>
      <c r="G57" s="276"/>
      <c r="H57" s="276"/>
      <c r="I57" s="276"/>
      <c r="J57" s="276"/>
      <c r="K57" s="276"/>
      <c r="L57" s="276"/>
      <c r="M57" s="276"/>
      <c r="N57" s="276"/>
      <c r="O57" s="276"/>
      <c r="P57" s="276"/>
      <c r="Q57" s="276"/>
      <c r="R57" s="276"/>
      <c r="S57" s="276"/>
      <c r="T57" s="277"/>
      <c r="U57" s="277"/>
      <c r="V57" s="278"/>
      <c r="W57" s="279"/>
      <c r="X57" s="280"/>
      <c r="Y57" s="280"/>
      <c r="Z57" s="577"/>
      <c r="AA57" s="577"/>
      <c r="AB57" s="577"/>
      <c r="AC57" s="577"/>
      <c r="AD57" s="468"/>
    </row>
    <row r="58" spans="1:254" s="281" customFormat="1">
      <c r="A58" s="291" t="s">
        <v>686</v>
      </c>
      <c r="B58" s="262"/>
      <c r="C58" s="263"/>
      <c r="D58" s="275"/>
      <c r="E58" s="276"/>
      <c r="F58" s="276"/>
      <c r="G58" s="276"/>
      <c r="H58" s="276"/>
      <c r="I58" s="276"/>
      <c r="J58" s="276"/>
      <c r="K58" s="276"/>
      <c r="L58" s="276"/>
      <c r="M58" s="276"/>
      <c r="N58" s="276"/>
      <c r="O58" s="276"/>
      <c r="P58" s="276"/>
      <c r="Q58" s="276"/>
      <c r="R58" s="276"/>
      <c r="S58" s="276"/>
      <c r="T58" s="277"/>
      <c r="U58" s="277"/>
      <c r="V58" s="278"/>
      <c r="W58" s="279"/>
      <c r="X58" s="280"/>
      <c r="Y58" s="280"/>
      <c r="Z58" s="577"/>
      <c r="AA58" s="577"/>
      <c r="AB58" s="577"/>
      <c r="AC58" s="577"/>
      <c r="AD58" s="468"/>
    </row>
    <row r="59" spans="1:254" s="281" customFormat="1">
      <c r="A59" s="261" t="s">
        <v>687</v>
      </c>
      <c r="B59" s="262" t="s">
        <v>688</v>
      </c>
      <c r="C59" s="263"/>
      <c r="D59" s="275"/>
      <c r="E59" s="276"/>
      <c r="F59" s="276"/>
      <c r="G59" s="276"/>
      <c r="H59" s="276"/>
      <c r="I59" s="276"/>
      <c r="J59" s="276"/>
      <c r="K59" s="276"/>
      <c r="L59" s="276"/>
      <c r="M59" s="276"/>
      <c r="N59" s="276"/>
      <c r="O59" s="276"/>
      <c r="P59" s="276"/>
      <c r="Q59" s="276"/>
      <c r="R59" s="276"/>
      <c r="S59" s="276"/>
      <c r="T59" s="277"/>
      <c r="U59" s="277"/>
      <c r="V59" s="278"/>
      <c r="W59" s="279"/>
      <c r="X59" s="280"/>
      <c r="Y59" s="280"/>
      <c r="Z59" s="577"/>
      <c r="AA59" s="577"/>
      <c r="AB59" s="577"/>
      <c r="AC59" s="577"/>
      <c r="AD59" s="468"/>
    </row>
    <row r="60" spans="1:254" s="156" customFormat="1">
      <c r="A60" s="322" t="s">
        <v>14</v>
      </c>
      <c r="B60" s="323" t="s">
        <v>624</v>
      </c>
      <c r="C60" s="324"/>
      <c r="D60" s="325"/>
      <c r="E60" s="197"/>
      <c r="F60" s="302"/>
      <c r="G60" s="197"/>
      <c r="H60" s="197"/>
      <c r="I60" s="197"/>
      <c r="J60" s="197"/>
      <c r="K60" s="197"/>
      <c r="L60" s="197"/>
      <c r="M60" s="197"/>
      <c r="N60" s="197"/>
      <c r="O60" s="197"/>
      <c r="P60" s="197"/>
      <c r="Q60" s="197"/>
      <c r="R60" s="197"/>
      <c r="S60" s="197"/>
      <c r="T60" s="197"/>
      <c r="U60" s="197"/>
      <c r="V60" s="196"/>
      <c r="W60" s="196"/>
      <c r="X60" s="196"/>
      <c r="Y60" s="196"/>
      <c r="Z60" s="196"/>
      <c r="AA60" s="196"/>
      <c r="AB60" s="196"/>
      <c r="AC60" s="196"/>
      <c r="AD60" s="196"/>
    </row>
    <row r="61" spans="1:254" s="156" customFormat="1">
      <c r="A61" s="157" t="s">
        <v>702</v>
      </c>
      <c r="B61" s="158"/>
      <c r="C61" s="271"/>
      <c r="D61" s="151"/>
      <c r="E61" s="118"/>
      <c r="F61" s="218"/>
      <c r="G61" s="118"/>
      <c r="H61" s="118"/>
      <c r="I61" s="118"/>
      <c r="J61" s="118"/>
      <c r="K61" s="118"/>
      <c r="L61" s="118"/>
      <c r="M61" s="118"/>
      <c r="N61" s="118"/>
      <c r="O61" s="118"/>
      <c r="P61" s="118"/>
      <c r="Q61" s="118"/>
      <c r="R61" s="118"/>
      <c r="S61" s="118"/>
      <c r="T61" s="118"/>
      <c r="U61" s="118"/>
      <c r="V61" s="128"/>
      <c r="W61" s="128"/>
      <c r="X61" s="128"/>
      <c r="Y61" s="128"/>
      <c r="Z61" s="580"/>
      <c r="AA61" s="580"/>
      <c r="AB61" s="580"/>
      <c r="AC61" s="580"/>
      <c r="AD61" s="471"/>
    </row>
    <row r="62" spans="1:254" s="122" customFormat="1" ht="26">
      <c r="A62" s="304" t="s">
        <v>132</v>
      </c>
      <c r="B62" s="305" t="s">
        <v>667</v>
      </c>
      <c r="C62" s="326"/>
      <c r="D62" s="327"/>
      <c r="E62" s="328"/>
      <c r="F62" s="328"/>
      <c r="G62" s="311"/>
      <c r="H62" s="311"/>
      <c r="I62" s="311"/>
      <c r="J62" s="311"/>
      <c r="K62" s="311"/>
      <c r="L62" s="329"/>
      <c r="M62" s="329"/>
      <c r="N62" s="329"/>
      <c r="O62" s="329"/>
      <c r="P62" s="329"/>
      <c r="Q62" s="329"/>
      <c r="R62" s="311"/>
      <c r="S62" s="311"/>
      <c r="T62" s="311"/>
      <c r="U62" s="311"/>
      <c r="V62" s="312"/>
      <c r="W62" s="312"/>
      <c r="X62" s="312"/>
      <c r="Y62" s="312"/>
      <c r="Z62" s="312"/>
      <c r="AA62" s="312"/>
      <c r="AB62" s="312"/>
      <c r="AC62" s="312"/>
      <c r="AD62" s="312"/>
    </row>
    <row r="63" spans="1:254" s="269" customFormat="1">
      <c r="A63" s="292" t="s">
        <v>2</v>
      </c>
      <c r="B63" s="253" t="s">
        <v>1034</v>
      </c>
      <c r="C63" s="293"/>
      <c r="D63" s="294"/>
      <c r="E63" s="295"/>
      <c r="F63" s="295"/>
      <c r="G63" s="295"/>
      <c r="H63" s="295"/>
      <c r="I63" s="295"/>
      <c r="J63" s="295"/>
      <c r="K63" s="295"/>
      <c r="L63" s="295"/>
      <c r="M63" s="295"/>
      <c r="N63" s="295"/>
      <c r="O63" s="295"/>
      <c r="P63" s="295"/>
      <c r="Q63" s="295"/>
      <c r="R63" s="295"/>
      <c r="S63" s="295"/>
      <c r="T63" s="296"/>
      <c r="U63" s="296"/>
      <c r="V63" s="297"/>
      <c r="W63" s="298"/>
      <c r="X63" s="299"/>
      <c r="Y63" s="299"/>
      <c r="Z63" s="298"/>
      <c r="AA63" s="298"/>
      <c r="AB63" s="298"/>
      <c r="AC63" s="298"/>
      <c r="AD63" s="299"/>
    </row>
    <row r="64" spans="1:254" s="122" customFormat="1" ht="39">
      <c r="A64" s="116">
        <f>SUBTOTAL(3,C$13:C64)</f>
        <v>9</v>
      </c>
      <c r="B64" s="123" t="s">
        <v>554</v>
      </c>
      <c r="C64" s="218" t="s">
        <v>20</v>
      </c>
      <c r="D64" s="151">
        <f>0.03+0.03+0.03+0.02</f>
        <v>0.11</v>
      </c>
      <c r="E64" s="118"/>
      <c r="F64" s="428">
        <f t="shared" ref="F64" si="6">SUM(G64:U64)</f>
        <v>0.11</v>
      </c>
      <c r="G64" s="119"/>
      <c r="H64" s="119"/>
      <c r="I64" s="119">
        <v>0.11</v>
      </c>
      <c r="J64" s="119"/>
      <c r="K64" s="119"/>
      <c r="L64" s="220"/>
      <c r="M64" s="220"/>
      <c r="N64" s="220"/>
      <c r="O64" s="220"/>
      <c r="P64" s="220"/>
      <c r="Q64" s="220"/>
      <c r="R64" s="119"/>
      <c r="S64" s="119"/>
      <c r="T64" s="119"/>
      <c r="U64" s="119"/>
      <c r="V64" s="124" t="s">
        <v>10</v>
      </c>
      <c r="W64" s="120" t="s">
        <v>555</v>
      </c>
      <c r="X64" s="272" t="s">
        <v>704</v>
      </c>
      <c r="Y64" s="120" t="s">
        <v>239</v>
      </c>
      <c r="Z64" s="576" t="s">
        <v>619</v>
      </c>
      <c r="AA64" s="576"/>
      <c r="AB64" s="576"/>
      <c r="AC64" s="576"/>
      <c r="AD64" s="467"/>
    </row>
    <row r="65" spans="1:30" s="122" customFormat="1" ht="39">
      <c r="A65" s="116">
        <f>SUBTOTAL(3,C$13:C65)</f>
        <v>10</v>
      </c>
      <c r="B65" s="123" t="s">
        <v>206</v>
      </c>
      <c r="C65" s="273" t="s">
        <v>15</v>
      </c>
      <c r="D65" s="151">
        <v>0.17</v>
      </c>
      <c r="E65" s="118"/>
      <c r="F65" s="218">
        <f>SUM(G65:U65)</f>
        <v>0.17</v>
      </c>
      <c r="G65" s="119"/>
      <c r="H65" s="119"/>
      <c r="I65" s="119"/>
      <c r="J65" s="119">
        <v>0.17</v>
      </c>
      <c r="K65" s="119"/>
      <c r="L65" s="220"/>
      <c r="M65" s="220"/>
      <c r="N65" s="220"/>
      <c r="O65" s="220"/>
      <c r="P65" s="220"/>
      <c r="Q65" s="220"/>
      <c r="R65" s="119"/>
      <c r="S65" s="119"/>
      <c r="T65" s="119"/>
      <c r="U65" s="119"/>
      <c r="V65" s="120" t="s">
        <v>31</v>
      </c>
      <c r="W65" s="120" t="s">
        <v>207</v>
      </c>
      <c r="X65" s="272" t="s">
        <v>704</v>
      </c>
      <c r="Y65" s="120" t="s">
        <v>239</v>
      </c>
      <c r="Z65" s="576" t="s">
        <v>619</v>
      </c>
      <c r="AA65" s="576"/>
      <c r="AB65" s="576"/>
      <c r="AC65" s="576"/>
      <c r="AD65" s="467"/>
    </row>
    <row r="66" spans="1:30" s="122" customFormat="1" ht="33" customHeight="1">
      <c r="A66" s="194" t="s">
        <v>3</v>
      </c>
      <c r="B66" s="195" t="s">
        <v>1033</v>
      </c>
      <c r="C66" s="324"/>
      <c r="D66" s="255"/>
      <c r="E66" s="256"/>
      <c r="F66" s="256"/>
      <c r="G66" s="198"/>
      <c r="H66" s="198"/>
      <c r="I66" s="198"/>
      <c r="J66" s="198"/>
      <c r="K66" s="198"/>
      <c r="L66" s="330"/>
      <c r="M66" s="330"/>
      <c r="N66" s="330"/>
      <c r="O66" s="330"/>
      <c r="P66" s="330"/>
      <c r="Q66" s="330"/>
      <c r="R66" s="198"/>
      <c r="S66" s="198"/>
      <c r="T66" s="198"/>
      <c r="U66" s="198"/>
      <c r="V66" s="199"/>
      <c r="W66" s="199"/>
      <c r="X66" s="199"/>
      <c r="Y66" s="199"/>
      <c r="Z66" s="199"/>
      <c r="AA66" s="199"/>
      <c r="AB66" s="199"/>
      <c r="AC66" s="199"/>
      <c r="AD66" s="199"/>
    </row>
    <row r="67" spans="1:30" s="127" customFormat="1" ht="26">
      <c r="A67" s="116">
        <f>SUBTOTAL(3,C$13:C67)</f>
        <v>11</v>
      </c>
      <c r="B67" s="123" t="s">
        <v>317</v>
      </c>
      <c r="C67" s="273" t="s">
        <v>16</v>
      </c>
      <c r="D67" s="151">
        <f>E67+F67</f>
        <v>0.01</v>
      </c>
      <c r="E67" s="118"/>
      <c r="F67" s="428">
        <f>SUM(G67:U67)</f>
        <v>0.01</v>
      </c>
      <c r="G67" s="119"/>
      <c r="H67" s="119"/>
      <c r="I67" s="119"/>
      <c r="J67" s="119">
        <v>0.01</v>
      </c>
      <c r="K67" s="119"/>
      <c r="L67" s="220"/>
      <c r="M67" s="220"/>
      <c r="N67" s="220"/>
      <c r="O67" s="220"/>
      <c r="P67" s="220"/>
      <c r="Q67" s="220"/>
      <c r="R67" s="119"/>
      <c r="S67" s="119"/>
      <c r="T67" s="119"/>
      <c r="U67" s="119"/>
      <c r="V67" s="124" t="s">
        <v>26</v>
      </c>
      <c r="W67" s="120" t="s">
        <v>318</v>
      </c>
      <c r="X67" s="331" t="s">
        <v>705</v>
      </c>
      <c r="Y67" s="120" t="s">
        <v>239</v>
      </c>
      <c r="Z67" s="582" t="s">
        <v>619</v>
      </c>
      <c r="AA67" s="582"/>
      <c r="AB67" s="582"/>
      <c r="AC67" s="582"/>
      <c r="AD67" s="473"/>
    </row>
    <row r="68" spans="1:30" s="127" customFormat="1">
      <c r="A68" s="194" t="s">
        <v>14</v>
      </c>
      <c r="B68" s="195" t="s">
        <v>1032</v>
      </c>
      <c r="C68" s="300"/>
      <c r="D68" s="325"/>
      <c r="E68" s="197"/>
      <c r="F68" s="197"/>
      <c r="G68" s="198"/>
      <c r="H68" s="198"/>
      <c r="I68" s="198"/>
      <c r="J68" s="198"/>
      <c r="K68" s="198"/>
      <c r="L68" s="330"/>
      <c r="M68" s="330"/>
      <c r="N68" s="330"/>
      <c r="O68" s="330"/>
      <c r="P68" s="330"/>
      <c r="Q68" s="330"/>
      <c r="R68" s="198"/>
      <c r="S68" s="198"/>
      <c r="T68" s="198"/>
      <c r="U68" s="198"/>
      <c r="V68" s="332"/>
      <c r="W68" s="199"/>
      <c r="X68" s="333"/>
      <c r="Y68" s="199"/>
      <c r="Z68" s="582"/>
      <c r="AA68" s="582"/>
      <c r="AB68" s="582"/>
      <c r="AC68" s="582"/>
      <c r="AD68" s="473"/>
    </row>
    <row r="69" spans="1:30" s="122" customFormat="1" ht="91">
      <c r="A69" s="116">
        <f>SUBTOTAL(3,C$13:C69)</f>
        <v>12</v>
      </c>
      <c r="B69" s="125" t="s">
        <v>707</v>
      </c>
      <c r="C69" s="273" t="s">
        <v>20</v>
      </c>
      <c r="D69" s="151">
        <f t="shared" ref="D69:D75" si="7">E69+F69</f>
        <v>0.4</v>
      </c>
      <c r="E69" s="118"/>
      <c r="F69" s="428">
        <f t="shared" ref="F69:F77" si="8">SUM(G69:U69)</f>
        <v>0.4</v>
      </c>
      <c r="G69" s="119">
        <v>0.3</v>
      </c>
      <c r="H69" s="119"/>
      <c r="I69" s="119">
        <v>0.1</v>
      </c>
      <c r="J69" s="119"/>
      <c r="K69" s="119"/>
      <c r="L69" s="220"/>
      <c r="M69" s="220"/>
      <c r="N69" s="220"/>
      <c r="O69" s="220"/>
      <c r="P69" s="220"/>
      <c r="Q69" s="220"/>
      <c r="R69" s="119"/>
      <c r="S69" s="119"/>
      <c r="T69" s="119"/>
      <c r="U69" s="119"/>
      <c r="V69" s="124" t="s">
        <v>10</v>
      </c>
      <c r="W69" s="120"/>
      <c r="X69" s="331" t="s">
        <v>705</v>
      </c>
      <c r="Y69" s="120" t="s">
        <v>239</v>
      </c>
      <c r="Z69" s="576" t="s">
        <v>619</v>
      </c>
      <c r="AA69" s="576"/>
      <c r="AB69" s="576"/>
      <c r="AC69" s="576"/>
      <c r="AD69" s="467"/>
    </row>
    <row r="70" spans="1:30" s="122" customFormat="1">
      <c r="A70" s="116">
        <f>SUBTOTAL(3,C$13:C70)</f>
        <v>13</v>
      </c>
      <c r="B70" s="123" t="s">
        <v>554</v>
      </c>
      <c r="C70" s="273" t="s">
        <v>20</v>
      </c>
      <c r="D70" s="151">
        <v>0.15</v>
      </c>
      <c r="E70" s="118"/>
      <c r="F70" s="428">
        <f t="shared" si="8"/>
        <v>0.15</v>
      </c>
      <c r="G70" s="119"/>
      <c r="H70" s="119"/>
      <c r="I70" s="119"/>
      <c r="J70" s="119">
        <v>0.15</v>
      </c>
      <c r="K70" s="119"/>
      <c r="L70" s="220"/>
      <c r="M70" s="220"/>
      <c r="N70" s="220"/>
      <c r="O70" s="220"/>
      <c r="P70" s="220"/>
      <c r="Q70" s="220"/>
      <c r="R70" s="119"/>
      <c r="S70" s="119"/>
      <c r="T70" s="119"/>
      <c r="U70" s="119"/>
      <c r="V70" s="124" t="s">
        <v>10</v>
      </c>
      <c r="W70" s="120" t="s">
        <v>708</v>
      </c>
      <c r="X70" s="331" t="s">
        <v>705</v>
      </c>
      <c r="Y70" s="120" t="s">
        <v>239</v>
      </c>
      <c r="Z70" s="576" t="s">
        <v>619</v>
      </c>
      <c r="AA70" s="576"/>
      <c r="AB70" s="576"/>
      <c r="AC70" s="576"/>
      <c r="AD70" s="467"/>
    </row>
    <row r="71" spans="1:30" s="122" customFormat="1">
      <c r="A71" s="116">
        <f>SUBTOTAL(3,C$13:C71)</f>
        <v>14</v>
      </c>
      <c r="B71" s="123" t="s">
        <v>554</v>
      </c>
      <c r="C71" s="273" t="s">
        <v>20</v>
      </c>
      <c r="D71" s="151">
        <v>0.02</v>
      </c>
      <c r="E71" s="118"/>
      <c r="F71" s="428">
        <f t="shared" si="8"/>
        <v>0.02</v>
      </c>
      <c r="G71" s="119"/>
      <c r="H71" s="119"/>
      <c r="I71" s="119"/>
      <c r="J71" s="119">
        <v>0.02</v>
      </c>
      <c r="K71" s="119"/>
      <c r="L71" s="220"/>
      <c r="M71" s="220"/>
      <c r="N71" s="220"/>
      <c r="O71" s="220"/>
      <c r="P71" s="220"/>
      <c r="Q71" s="220"/>
      <c r="R71" s="119"/>
      <c r="S71" s="119"/>
      <c r="T71" s="119"/>
      <c r="U71" s="119"/>
      <c r="V71" s="124" t="s">
        <v>10</v>
      </c>
      <c r="W71" s="120" t="s">
        <v>709</v>
      </c>
      <c r="X71" s="331" t="s">
        <v>705</v>
      </c>
      <c r="Y71" s="120" t="s">
        <v>239</v>
      </c>
      <c r="Z71" s="576" t="s">
        <v>619</v>
      </c>
      <c r="AA71" s="576"/>
      <c r="AB71" s="576"/>
      <c r="AC71" s="576"/>
      <c r="AD71" s="467"/>
    </row>
    <row r="72" spans="1:30" s="122" customFormat="1">
      <c r="A72" s="116">
        <f>SUBTOTAL(3,C$13:C72)</f>
        <v>15</v>
      </c>
      <c r="B72" s="123" t="s">
        <v>554</v>
      </c>
      <c r="C72" s="273" t="s">
        <v>20</v>
      </c>
      <c r="D72" s="151">
        <v>0.01</v>
      </c>
      <c r="E72" s="118"/>
      <c r="F72" s="428">
        <f t="shared" si="8"/>
        <v>8.0000000000000002E-3</v>
      </c>
      <c r="G72" s="119"/>
      <c r="H72" s="119"/>
      <c r="I72" s="119"/>
      <c r="J72" s="119">
        <v>8.0000000000000002E-3</v>
      </c>
      <c r="K72" s="119"/>
      <c r="L72" s="220"/>
      <c r="M72" s="220"/>
      <c r="N72" s="220"/>
      <c r="O72" s="220"/>
      <c r="P72" s="220"/>
      <c r="Q72" s="220"/>
      <c r="R72" s="119"/>
      <c r="S72" s="119"/>
      <c r="T72" s="119"/>
      <c r="U72" s="119"/>
      <c r="V72" s="124" t="s">
        <v>10</v>
      </c>
      <c r="W72" s="120" t="s">
        <v>710</v>
      </c>
      <c r="X72" s="331" t="s">
        <v>705</v>
      </c>
      <c r="Y72" s="120" t="s">
        <v>239</v>
      </c>
      <c r="Z72" s="576" t="s">
        <v>619</v>
      </c>
      <c r="AA72" s="576"/>
      <c r="AB72" s="576"/>
      <c r="AC72" s="576"/>
      <c r="AD72" s="467"/>
    </row>
    <row r="73" spans="1:30" s="122" customFormat="1">
      <c r="A73" s="116">
        <f>SUBTOTAL(3,C$13:C73)</f>
        <v>16</v>
      </c>
      <c r="B73" s="123" t="s">
        <v>554</v>
      </c>
      <c r="C73" s="273" t="s">
        <v>20</v>
      </c>
      <c r="D73" s="151">
        <v>0.01</v>
      </c>
      <c r="E73" s="118"/>
      <c r="F73" s="428">
        <f t="shared" si="8"/>
        <v>0.01</v>
      </c>
      <c r="G73" s="119"/>
      <c r="H73" s="119"/>
      <c r="I73" s="119"/>
      <c r="J73" s="119"/>
      <c r="K73" s="119">
        <v>0.01</v>
      </c>
      <c r="L73" s="220"/>
      <c r="M73" s="220"/>
      <c r="N73" s="220"/>
      <c r="O73" s="220"/>
      <c r="P73" s="220"/>
      <c r="Q73" s="220"/>
      <c r="R73" s="119"/>
      <c r="S73" s="119"/>
      <c r="T73" s="119"/>
      <c r="U73" s="119"/>
      <c r="V73" s="124" t="s">
        <v>10</v>
      </c>
      <c r="W73" s="120" t="s">
        <v>711</v>
      </c>
      <c r="X73" s="331" t="s">
        <v>705</v>
      </c>
      <c r="Y73" s="120" t="s">
        <v>239</v>
      </c>
      <c r="Z73" s="576" t="s">
        <v>619</v>
      </c>
      <c r="AA73" s="576"/>
      <c r="AB73" s="576"/>
      <c r="AC73" s="576"/>
      <c r="AD73" s="467"/>
    </row>
    <row r="74" spans="1:30" s="122" customFormat="1">
      <c r="A74" s="116">
        <f>SUBTOTAL(3,C$13:C74)</f>
        <v>17</v>
      </c>
      <c r="B74" s="123" t="s">
        <v>554</v>
      </c>
      <c r="C74" s="273" t="s">
        <v>20</v>
      </c>
      <c r="D74" s="151">
        <v>0.02</v>
      </c>
      <c r="E74" s="118"/>
      <c r="F74" s="428">
        <f t="shared" si="8"/>
        <v>0.02</v>
      </c>
      <c r="G74" s="119"/>
      <c r="H74" s="119"/>
      <c r="I74" s="119"/>
      <c r="J74" s="119">
        <v>0.02</v>
      </c>
      <c r="K74" s="119"/>
      <c r="L74" s="220"/>
      <c r="M74" s="220"/>
      <c r="N74" s="220"/>
      <c r="O74" s="220"/>
      <c r="P74" s="220"/>
      <c r="Q74" s="220"/>
      <c r="R74" s="119"/>
      <c r="S74" s="119"/>
      <c r="T74" s="119"/>
      <c r="U74" s="119"/>
      <c r="V74" s="124" t="s">
        <v>10</v>
      </c>
      <c r="W74" s="120" t="s">
        <v>712</v>
      </c>
      <c r="X74" s="331" t="s">
        <v>705</v>
      </c>
      <c r="Y74" s="120" t="s">
        <v>239</v>
      </c>
      <c r="Z74" s="576" t="s">
        <v>619</v>
      </c>
      <c r="AA74" s="576"/>
      <c r="AB74" s="576"/>
      <c r="AC74" s="576"/>
      <c r="AD74" s="467"/>
    </row>
    <row r="75" spans="1:30" s="185" customFormat="1" ht="65">
      <c r="A75" s="179">
        <f>SUBTOTAL(3,C$13:C75)</f>
        <v>18</v>
      </c>
      <c r="B75" s="590" t="s">
        <v>1004</v>
      </c>
      <c r="C75" s="587" t="s">
        <v>19</v>
      </c>
      <c r="D75" s="192">
        <f t="shared" si="7"/>
        <v>0.4</v>
      </c>
      <c r="E75" s="182"/>
      <c r="F75" s="591">
        <f t="shared" si="8"/>
        <v>0.4</v>
      </c>
      <c r="G75" s="183">
        <v>0.4</v>
      </c>
      <c r="H75" s="183"/>
      <c r="I75" s="183"/>
      <c r="J75" s="183"/>
      <c r="K75" s="183"/>
      <c r="L75" s="183"/>
      <c r="M75" s="183"/>
      <c r="N75" s="183"/>
      <c r="O75" s="183"/>
      <c r="P75" s="183"/>
      <c r="Q75" s="183"/>
      <c r="R75" s="183"/>
      <c r="S75" s="183"/>
      <c r="T75" s="183"/>
      <c r="U75" s="183"/>
      <c r="V75" s="592" t="s">
        <v>29</v>
      </c>
      <c r="W75" s="593"/>
      <c r="X75" s="594" t="s">
        <v>705</v>
      </c>
      <c r="Y75" s="184" t="s">
        <v>239</v>
      </c>
      <c r="Z75" s="581" t="s">
        <v>619</v>
      </c>
      <c r="AA75" s="581"/>
      <c r="AB75" s="581"/>
      <c r="AC75" s="581"/>
      <c r="AD75" s="472"/>
    </row>
    <row r="76" spans="1:30" s="127" customFormat="1" ht="26">
      <c r="A76" s="116">
        <f>SUBTOTAL(3,C$13:C76)</f>
        <v>19</v>
      </c>
      <c r="B76" s="123" t="s">
        <v>546</v>
      </c>
      <c r="C76" s="273" t="s">
        <v>19</v>
      </c>
      <c r="D76" s="151">
        <v>0.04</v>
      </c>
      <c r="E76" s="118"/>
      <c r="F76" s="428">
        <f t="shared" si="8"/>
        <v>0.04</v>
      </c>
      <c r="G76" s="119"/>
      <c r="H76" s="119"/>
      <c r="I76" s="119">
        <v>0.04</v>
      </c>
      <c r="J76" s="119"/>
      <c r="K76" s="119"/>
      <c r="L76" s="220"/>
      <c r="M76" s="220"/>
      <c r="N76" s="220"/>
      <c r="O76" s="220"/>
      <c r="P76" s="220"/>
      <c r="Q76" s="220"/>
      <c r="R76" s="119"/>
      <c r="S76" s="119"/>
      <c r="T76" s="119"/>
      <c r="U76" s="119"/>
      <c r="V76" s="120" t="s">
        <v>32</v>
      </c>
      <c r="W76" s="120" t="s">
        <v>583</v>
      </c>
      <c r="X76" s="331" t="s">
        <v>705</v>
      </c>
      <c r="Y76" s="120" t="s">
        <v>239</v>
      </c>
      <c r="Z76" s="582" t="s">
        <v>619</v>
      </c>
      <c r="AA76" s="582"/>
      <c r="AB76" s="582"/>
      <c r="AC76" s="582"/>
      <c r="AD76" s="473"/>
    </row>
    <row r="77" spans="1:30" s="127" customFormat="1">
      <c r="A77" s="116">
        <f>SUBTOTAL(3,C$13:C77)</f>
        <v>20</v>
      </c>
      <c r="B77" s="123" t="s">
        <v>713</v>
      </c>
      <c r="C77" s="334" t="s">
        <v>16</v>
      </c>
      <c r="D77" s="151">
        <v>0.06</v>
      </c>
      <c r="E77" s="118"/>
      <c r="F77" s="428">
        <f t="shared" si="8"/>
        <v>0.06</v>
      </c>
      <c r="G77" s="119"/>
      <c r="H77" s="119">
        <v>0.03</v>
      </c>
      <c r="I77" s="119"/>
      <c r="J77" s="119">
        <v>0.03</v>
      </c>
      <c r="K77" s="119"/>
      <c r="L77" s="119"/>
      <c r="M77" s="119"/>
      <c r="N77" s="119"/>
      <c r="O77" s="119"/>
      <c r="P77" s="119"/>
      <c r="Q77" s="119"/>
      <c r="R77" s="119"/>
      <c r="S77" s="119"/>
      <c r="T77" s="119"/>
      <c r="U77" s="119"/>
      <c r="V77" s="120" t="s">
        <v>5</v>
      </c>
      <c r="W77" s="159" t="s">
        <v>718</v>
      </c>
      <c r="X77" s="331" t="s">
        <v>705</v>
      </c>
      <c r="Y77" s="120" t="s">
        <v>239</v>
      </c>
      <c r="Z77" s="582" t="s">
        <v>619</v>
      </c>
      <c r="AA77" s="582"/>
      <c r="AB77" s="582"/>
      <c r="AC77" s="582"/>
      <c r="AD77" s="473"/>
    </row>
    <row r="78" spans="1:30" s="164" customFormat="1" ht="26">
      <c r="A78" s="304" t="s">
        <v>328</v>
      </c>
      <c r="B78" s="305" t="s">
        <v>662</v>
      </c>
      <c r="C78" s="335"/>
      <c r="D78" s="336"/>
      <c r="E78" s="337"/>
      <c r="F78" s="338"/>
      <c r="G78" s="337"/>
      <c r="H78" s="337"/>
      <c r="I78" s="337"/>
      <c r="J78" s="337"/>
      <c r="K78" s="337"/>
      <c r="L78" s="339"/>
      <c r="M78" s="339"/>
      <c r="N78" s="339"/>
      <c r="O78" s="339"/>
      <c r="P78" s="339"/>
      <c r="Q78" s="339"/>
      <c r="R78" s="337"/>
      <c r="S78" s="337"/>
      <c r="T78" s="337"/>
      <c r="U78" s="337"/>
      <c r="V78" s="340"/>
      <c r="W78" s="341"/>
      <c r="X78" s="340"/>
      <c r="Y78" s="340"/>
      <c r="Z78" s="340"/>
      <c r="AA78" s="340"/>
      <c r="AB78" s="340"/>
      <c r="AC78" s="340"/>
      <c r="AD78" s="340"/>
    </row>
    <row r="79" spans="1:30" s="164" customFormat="1" ht="28.5" customHeight="1">
      <c r="A79" s="194" t="s">
        <v>2</v>
      </c>
      <c r="B79" s="195" t="s">
        <v>1037</v>
      </c>
      <c r="C79" s="342"/>
      <c r="D79" s="343"/>
      <c r="E79" s="344"/>
      <c r="F79" s="345"/>
      <c r="G79" s="344"/>
      <c r="H79" s="344"/>
      <c r="I79" s="344"/>
      <c r="J79" s="344"/>
      <c r="K79" s="344"/>
      <c r="L79" s="346"/>
      <c r="M79" s="346"/>
      <c r="N79" s="346"/>
      <c r="O79" s="346"/>
      <c r="P79" s="346"/>
      <c r="Q79" s="346"/>
      <c r="R79" s="344"/>
      <c r="S79" s="344"/>
      <c r="T79" s="344"/>
      <c r="U79" s="344"/>
      <c r="V79" s="347"/>
      <c r="W79" s="348"/>
      <c r="X79" s="347"/>
      <c r="Y79" s="347"/>
      <c r="Z79" s="347"/>
      <c r="AA79" s="347"/>
      <c r="AB79" s="347"/>
      <c r="AC79" s="347"/>
      <c r="AD79" s="347"/>
    </row>
    <row r="80" spans="1:30" s="122" customFormat="1" ht="42" customHeight="1">
      <c r="A80" s="116">
        <f>SUBTOTAL(3,C$13:C80)</f>
        <v>21</v>
      </c>
      <c r="B80" s="123" t="s">
        <v>558</v>
      </c>
      <c r="C80" s="273" t="s">
        <v>39</v>
      </c>
      <c r="D80" s="151">
        <v>4.9000000000000004</v>
      </c>
      <c r="E80" s="118">
        <v>2.87</v>
      </c>
      <c r="F80" s="428">
        <f t="shared" ref="F80:F92" si="9">SUM(G80:U80)</f>
        <v>2.0300000000000002</v>
      </c>
      <c r="G80" s="119">
        <v>2.0300000000000002</v>
      </c>
      <c r="H80" s="119"/>
      <c r="I80" s="119"/>
      <c r="J80" s="119"/>
      <c r="K80" s="119"/>
      <c r="L80" s="220"/>
      <c r="M80" s="220"/>
      <c r="N80" s="220"/>
      <c r="O80" s="220"/>
      <c r="P80" s="220"/>
      <c r="Q80" s="220"/>
      <c r="R80" s="119"/>
      <c r="S80" s="119"/>
      <c r="T80" s="119"/>
      <c r="U80" s="119"/>
      <c r="V80" s="108" t="s">
        <v>29</v>
      </c>
      <c r="W80" s="120" t="s">
        <v>358</v>
      </c>
      <c r="X80" s="120" t="s">
        <v>372</v>
      </c>
      <c r="Y80" s="120" t="s">
        <v>239</v>
      </c>
      <c r="Z80" s="576" t="s">
        <v>619</v>
      </c>
      <c r="AA80" s="576"/>
      <c r="AB80" s="576"/>
      <c r="AC80" s="576"/>
      <c r="AD80" s="467"/>
    </row>
    <row r="81" spans="1:30" s="185" customFormat="1" ht="26">
      <c r="A81" s="179">
        <f>SUBTOTAL(3,C$13:C81)</f>
        <v>22</v>
      </c>
      <c r="B81" s="595" t="s">
        <v>559</v>
      </c>
      <c r="C81" s="182" t="s">
        <v>39</v>
      </c>
      <c r="D81" s="192">
        <v>2.48</v>
      </c>
      <c r="E81" s="182"/>
      <c r="F81" s="591">
        <f t="shared" si="9"/>
        <v>2.48</v>
      </c>
      <c r="G81" s="183">
        <v>2.48</v>
      </c>
      <c r="H81" s="183"/>
      <c r="I81" s="183"/>
      <c r="J81" s="183"/>
      <c r="K81" s="183"/>
      <c r="L81" s="183"/>
      <c r="M81" s="183"/>
      <c r="N81" s="183"/>
      <c r="O81" s="183"/>
      <c r="P81" s="183"/>
      <c r="Q81" s="183"/>
      <c r="R81" s="183"/>
      <c r="S81" s="183"/>
      <c r="T81" s="183"/>
      <c r="U81" s="183"/>
      <c r="V81" s="184" t="s">
        <v>26</v>
      </c>
      <c r="W81" s="184" t="s">
        <v>89</v>
      </c>
      <c r="X81" s="184" t="s">
        <v>361</v>
      </c>
      <c r="Y81" s="184" t="s">
        <v>239</v>
      </c>
      <c r="Z81" s="581" t="s">
        <v>619</v>
      </c>
      <c r="AA81" s="581"/>
      <c r="AB81" s="581"/>
      <c r="AC81" s="581"/>
      <c r="AD81" s="472"/>
    </row>
    <row r="82" spans="1:30" s="185" customFormat="1" ht="26">
      <c r="A82" s="179">
        <f>SUBTOTAL(3,C$13:C82)</f>
        <v>23</v>
      </c>
      <c r="B82" s="596" t="s">
        <v>560</v>
      </c>
      <c r="C82" s="587" t="s">
        <v>39</v>
      </c>
      <c r="D82" s="192">
        <f t="shared" ref="D82:D87" si="10">SUM(E82:F82)</f>
        <v>4.8624000000000001</v>
      </c>
      <c r="E82" s="182"/>
      <c r="F82" s="591">
        <f t="shared" si="9"/>
        <v>4.8624000000000001</v>
      </c>
      <c r="G82" s="183">
        <f>48624/10000</f>
        <v>4.8624000000000001</v>
      </c>
      <c r="H82" s="183"/>
      <c r="I82" s="183"/>
      <c r="J82" s="183"/>
      <c r="K82" s="183"/>
      <c r="L82" s="183"/>
      <c r="M82" s="183"/>
      <c r="N82" s="183"/>
      <c r="O82" s="183"/>
      <c r="P82" s="183"/>
      <c r="Q82" s="183"/>
      <c r="R82" s="183"/>
      <c r="S82" s="183"/>
      <c r="T82" s="183"/>
      <c r="U82" s="183"/>
      <c r="V82" s="184" t="s">
        <v>26</v>
      </c>
      <c r="W82" s="184" t="s">
        <v>160</v>
      </c>
      <c r="X82" s="184" t="s">
        <v>361</v>
      </c>
      <c r="Y82" s="184" t="s">
        <v>239</v>
      </c>
      <c r="Z82" s="581" t="s">
        <v>619</v>
      </c>
      <c r="AA82" s="581"/>
      <c r="AB82" s="581"/>
      <c r="AC82" s="581"/>
      <c r="AD82" s="472"/>
    </row>
    <row r="83" spans="1:30" s="185" customFormat="1" ht="26">
      <c r="A83" s="179">
        <f>SUBTOTAL(3,C$13:C83)</f>
        <v>24</v>
      </c>
      <c r="B83" s="596" t="s">
        <v>560</v>
      </c>
      <c r="C83" s="587" t="s">
        <v>39</v>
      </c>
      <c r="D83" s="192">
        <f t="shared" si="10"/>
        <v>1</v>
      </c>
      <c r="E83" s="182"/>
      <c r="F83" s="591">
        <f t="shared" si="9"/>
        <v>1</v>
      </c>
      <c r="G83" s="183">
        <v>1</v>
      </c>
      <c r="H83" s="183"/>
      <c r="I83" s="183"/>
      <c r="J83" s="183"/>
      <c r="K83" s="183"/>
      <c r="L83" s="183"/>
      <c r="M83" s="183"/>
      <c r="N83" s="183"/>
      <c r="O83" s="183"/>
      <c r="P83" s="183"/>
      <c r="Q83" s="183"/>
      <c r="R83" s="183"/>
      <c r="S83" s="183"/>
      <c r="T83" s="183"/>
      <c r="U83" s="183"/>
      <c r="V83" s="184" t="s">
        <v>26</v>
      </c>
      <c r="W83" s="184" t="s">
        <v>152</v>
      </c>
      <c r="X83" s="184" t="s">
        <v>361</v>
      </c>
      <c r="Y83" s="184" t="s">
        <v>239</v>
      </c>
      <c r="Z83" s="581" t="s">
        <v>619</v>
      </c>
      <c r="AA83" s="581"/>
      <c r="AB83" s="581"/>
      <c r="AC83" s="581"/>
      <c r="AD83" s="472"/>
    </row>
    <row r="84" spans="1:30" s="185" customFormat="1" ht="26">
      <c r="A84" s="179">
        <f>SUBTOTAL(3,C$13:C84)</f>
        <v>25</v>
      </c>
      <c r="B84" s="596" t="s">
        <v>560</v>
      </c>
      <c r="C84" s="587" t="s">
        <v>39</v>
      </c>
      <c r="D84" s="192">
        <f t="shared" si="10"/>
        <v>1.6762999999999999</v>
      </c>
      <c r="E84" s="182"/>
      <c r="F84" s="591">
        <f t="shared" si="9"/>
        <v>1.6762999999999999</v>
      </c>
      <c r="G84" s="183">
        <f>16763/10000</f>
        <v>1.6762999999999999</v>
      </c>
      <c r="H84" s="183"/>
      <c r="I84" s="183"/>
      <c r="J84" s="183"/>
      <c r="K84" s="183"/>
      <c r="L84" s="183"/>
      <c r="M84" s="183"/>
      <c r="N84" s="183"/>
      <c r="O84" s="183"/>
      <c r="P84" s="183"/>
      <c r="Q84" s="183"/>
      <c r="R84" s="183"/>
      <c r="S84" s="183"/>
      <c r="T84" s="183"/>
      <c r="U84" s="183"/>
      <c r="V84" s="184" t="s">
        <v>26</v>
      </c>
      <c r="W84" s="184" t="s">
        <v>154</v>
      </c>
      <c r="X84" s="184" t="s">
        <v>361</v>
      </c>
      <c r="Y84" s="184" t="s">
        <v>239</v>
      </c>
      <c r="Z84" s="581" t="s">
        <v>619</v>
      </c>
      <c r="AA84" s="581"/>
      <c r="AB84" s="581"/>
      <c r="AC84" s="581"/>
      <c r="AD84" s="472"/>
    </row>
    <row r="85" spans="1:30" s="185" customFormat="1" ht="26">
      <c r="A85" s="179">
        <f>SUBTOTAL(3,C$13:C85)</f>
        <v>26</v>
      </c>
      <c r="B85" s="596" t="s">
        <v>560</v>
      </c>
      <c r="C85" s="587" t="s">
        <v>39</v>
      </c>
      <c r="D85" s="192">
        <f t="shared" si="10"/>
        <v>3</v>
      </c>
      <c r="E85" s="182"/>
      <c r="F85" s="591">
        <f t="shared" si="9"/>
        <v>3</v>
      </c>
      <c r="G85" s="183">
        <v>3</v>
      </c>
      <c r="H85" s="183"/>
      <c r="I85" s="183"/>
      <c r="J85" s="183"/>
      <c r="K85" s="183"/>
      <c r="L85" s="183"/>
      <c r="M85" s="183"/>
      <c r="N85" s="183"/>
      <c r="O85" s="183"/>
      <c r="P85" s="183"/>
      <c r="Q85" s="183"/>
      <c r="R85" s="183"/>
      <c r="S85" s="183"/>
      <c r="T85" s="183"/>
      <c r="U85" s="183"/>
      <c r="V85" s="184" t="s">
        <v>26</v>
      </c>
      <c r="W85" s="184" t="s">
        <v>161</v>
      </c>
      <c r="X85" s="184" t="s">
        <v>361</v>
      </c>
      <c r="Y85" s="184" t="s">
        <v>239</v>
      </c>
      <c r="Z85" s="581" t="s">
        <v>619</v>
      </c>
      <c r="AA85" s="581"/>
      <c r="AB85" s="581"/>
      <c r="AC85" s="581"/>
      <c r="AD85" s="472"/>
    </row>
    <row r="86" spans="1:30" s="185" customFormat="1" ht="26">
      <c r="A86" s="179">
        <f>SUBTOTAL(3,C$13:C86)</f>
        <v>27</v>
      </c>
      <c r="B86" s="596" t="s">
        <v>560</v>
      </c>
      <c r="C86" s="587" t="s">
        <v>39</v>
      </c>
      <c r="D86" s="192">
        <f t="shared" si="10"/>
        <v>0.51749999999999996</v>
      </c>
      <c r="E86" s="182"/>
      <c r="F86" s="591">
        <f t="shared" si="9"/>
        <v>0.51749999999999996</v>
      </c>
      <c r="G86" s="183">
        <f>5175/10000</f>
        <v>0.51749999999999996</v>
      </c>
      <c r="H86" s="183"/>
      <c r="I86" s="183"/>
      <c r="J86" s="183"/>
      <c r="K86" s="183"/>
      <c r="L86" s="183"/>
      <c r="M86" s="183"/>
      <c r="N86" s="183"/>
      <c r="O86" s="183"/>
      <c r="P86" s="183"/>
      <c r="Q86" s="183"/>
      <c r="R86" s="183"/>
      <c r="S86" s="183"/>
      <c r="T86" s="183"/>
      <c r="U86" s="183"/>
      <c r="V86" s="184" t="s">
        <v>26</v>
      </c>
      <c r="W86" s="184" t="s">
        <v>157</v>
      </c>
      <c r="X86" s="184" t="s">
        <v>361</v>
      </c>
      <c r="Y86" s="184" t="s">
        <v>239</v>
      </c>
      <c r="Z86" s="581" t="s">
        <v>619</v>
      </c>
      <c r="AA86" s="581"/>
      <c r="AB86" s="581"/>
      <c r="AC86" s="581"/>
      <c r="AD86" s="472"/>
    </row>
    <row r="87" spans="1:30" s="185" customFormat="1" ht="26">
      <c r="A87" s="179">
        <f>SUBTOTAL(3,C$13:C87)</f>
        <v>28</v>
      </c>
      <c r="B87" s="596" t="s">
        <v>560</v>
      </c>
      <c r="C87" s="587" t="s">
        <v>39</v>
      </c>
      <c r="D87" s="192">
        <f t="shared" si="10"/>
        <v>3.5011999999999999</v>
      </c>
      <c r="E87" s="182"/>
      <c r="F87" s="591">
        <f t="shared" si="9"/>
        <v>3.5011999999999999</v>
      </c>
      <c r="G87" s="183">
        <f>35012/10000</f>
        <v>3.5011999999999999</v>
      </c>
      <c r="H87" s="183"/>
      <c r="I87" s="183"/>
      <c r="J87" s="183"/>
      <c r="K87" s="183"/>
      <c r="L87" s="183"/>
      <c r="M87" s="183"/>
      <c r="N87" s="183"/>
      <c r="O87" s="183"/>
      <c r="P87" s="183"/>
      <c r="Q87" s="183"/>
      <c r="R87" s="183"/>
      <c r="S87" s="183"/>
      <c r="T87" s="183"/>
      <c r="U87" s="183"/>
      <c r="V87" s="184" t="s">
        <v>26</v>
      </c>
      <c r="W87" s="184" t="s">
        <v>159</v>
      </c>
      <c r="X87" s="184" t="s">
        <v>361</v>
      </c>
      <c r="Y87" s="184" t="s">
        <v>239</v>
      </c>
      <c r="Z87" s="581" t="s">
        <v>619</v>
      </c>
      <c r="AA87" s="581"/>
      <c r="AB87" s="581"/>
      <c r="AC87" s="581"/>
      <c r="AD87" s="472"/>
    </row>
    <row r="88" spans="1:30" s="185" customFormat="1" ht="26">
      <c r="A88" s="179">
        <f>SUBTOTAL(3,C$13:C88)</f>
        <v>29</v>
      </c>
      <c r="B88" s="595" t="s">
        <v>558</v>
      </c>
      <c r="C88" s="187" t="s">
        <v>39</v>
      </c>
      <c r="D88" s="192">
        <v>0.55000000000000004</v>
      </c>
      <c r="E88" s="182"/>
      <c r="F88" s="591">
        <f t="shared" si="9"/>
        <v>0.55000000000000004</v>
      </c>
      <c r="G88" s="183">
        <v>0.55000000000000004</v>
      </c>
      <c r="H88" s="183"/>
      <c r="I88" s="183"/>
      <c r="J88" s="183"/>
      <c r="K88" s="183"/>
      <c r="L88" s="183"/>
      <c r="M88" s="183"/>
      <c r="N88" s="183"/>
      <c r="O88" s="183"/>
      <c r="P88" s="183"/>
      <c r="Q88" s="183"/>
      <c r="R88" s="183"/>
      <c r="S88" s="183"/>
      <c r="T88" s="183"/>
      <c r="U88" s="183"/>
      <c r="V88" s="184" t="s">
        <v>26</v>
      </c>
      <c r="W88" s="184" t="s">
        <v>209</v>
      </c>
      <c r="X88" s="184" t="s">
        <v>361</v>
      </c>
      <c r="Y88" s="184" t="s">
        <v>239</v>
      </c>
      <c r="Z88" s="581" t="s">
        <v>619</v>
      </c>
      <c r="AA88" s="581"/>
      <c r="AB88" s="581"/>
      <c r="AC88" s="581"/>
      <c r="AD88" s="472"/>
    </row>
    <row r="89" spans="1:30" s="185" customFormat="1" ht="26">
      <c r="A89" s="179">
        <f>SUBTOTAL(3,C$13:C89)</f>
        <v>30</v>
      </c>
      <c r="B89" s="595" t="s">
        <v>558</v>
      </c>
      <c r="C89" s="187" t="s">
        <v>39</v>
      </c>
      <c r="D89" s="192">
        <v>2.5</v>
      </c>
      <c r="E89" s="182"/>
      <c r="F89" s="591">
        <f t="shared" si="9"/>
        <v>2.5</v>
      </c>
      <c r="G89" s="183">
        <v>2.5</v>
      </c>
      <c r="H89" s="183"/>
      <c r="I89" s="183"/>
      <c r="J89" s="183"/>
      <c r="K89" s="183"/>
      <c r="L89" s="183"/>
      <c r="M89" s="183"/>
      <c r="N89" s="183"/>
      <c r="O89" s="183"/>
      <c r="P89" s="183"/>
      <c r="Q89" s="183"/>
      <c r="R89" s="183"/>
      <c r="S89" s="183"/>
      <c r="T89" s="183"/>
      <c r="U89" s="183"/>
      <c r="V89" s="184" t="s">
        <v>26</v>
      </c>
      <c r="W89" s="184" t="s">
        <v>211</v>
      </c>
      <c r="X89" s="184" t="s">
        <v>361</v>
      </c>
      <c r="Y89" s="184" t="s">
        <v>239</v>
      </c>
      <c r="Z89" s="581" t="s">
        <v>619</v>
      </c>
      <c r="AA89" s="581"/>
      <c r="AB89" s="581"/>
      <c r="AC89" s="581"/>
      <c r="AD89" s="472"/>
    </row>
    <row r="90" spans="1:30" s="185" customFormat="1" ht="26">
      <c r="A90" s="179">
        <f>SUBTOTAL(3,C$13:C90)</f>
        <v>31</v>
      </c>
      <c r="B90" s="595" t="s">
        <v>558</v>
      </c>
      <c r="C90" s="187" t="s">
        <v>39</v>
      </c>
      <c r="D90" s="192">
        <v>1.01</v>
      </c>
      <c r="E90" s="182"/>
      <c r="F90" s="591">
        <f t="shared" si="9"/>
        <v>1.01</v>
      </c>
      <c r="G90" s="183">
        <v>1.01</v>
      </c>
      <c r="H90" s="183"/>
      <c r="I90" s="183"/>
      <c r="J90" s="183"/>
      <c r="K90" s="183"/>
      <c r="L90" s="183"/>
      <c r="M90" s="183"/>
      <c r="N90" s="183"/>
      <c r="O90" s="183"/>
      <c r="P90" s="183"/>
      <c r="Q90" s="183"/>
      <c r="R90" s="183"/>
      <c r="S90" s="183"/>
      <c r="T90" s="183"/>
      <c r="U90" s="183"/>
      <c r="V90" s="184" t="s">
        <v>26</v>
      </c>
      <c r="W90" s="184" t="s">
        <v>213</v>
      </c>
      <c r="X90" s="184" t="s">
        <v>361</v>
      </c>
      <c r="Y90" s="184" t="s">
        <v>239</v>
      </c>
      <c r="Z90" s="581" t="s">
        <v>619</v>
      </c>
      <c r="AA90" s="581"/>
      <c r="AB90" s="581"/>
      <c r="AC90" s="581"/>
      <c r="AD90" s="472"/>
    </row>
    <row r="91" spans="1:30" s="185" customFormat="1" ht="26">
      <c r="A91" s="179">
        <f>SUBTOTAL(3,C$13:C91)</f>
        <v>32</v>
      </c>
      <c r="B91" s="595" t="s">
        <v>558</v>
      </c>
      <c r="C91" s="187" t="s">
        <v>39</v>
      </c>
      <c r="D91" s="192">
        <v>0.85</v>
      </c>
      <c r="E91" s="182"/>
      <c r="F91" s="591">
        <f t="shared" si="9"/>
        <v>0.85</v>
      </c>
      <c r="G91" s="183">
        <v>0.85</v>
      </c>
      <c r="H91" s="183"/>
      <c r="I91" s="183"/>
      <c r="J91" s="183"/>
      <c r="K91" s="183"/>
      <c r="L91" s="183"/>
      <c r="M91" s="183"/>
      <c r="N91" s="183"/>
      <c r="O91" s="183"/>
      <c r="P91" s="183"/>
      <c r="Q91" s="183"/>
      <c r="R91" s="183"/>
      <c r="S91" s="183"/>
      <c r="T91" s="183"/>
      <c r="U91" s="183"/>
      <c r="V91" s="184" t="s">
        <v>26</v>
      </c>
      <c r="W91" s="184" t="s">
        <v>215</v>
      </c>
      <c r="X91" s="184" t="s">
        <v>361</v>
      </c>
      <c r="Y91" s="184" t="s">
        <v>239</v>
      </c>
      <c r="Z91" s="581" t="s">
        <v>619</v>
      </c>
      <c r="AA91" s="581"/>
      <c r="AB91" s="581"/>
      <c r="AC91" s="581"/>
      <c r="AD91" s="472"/>
    </row>
    <row r="92" spans="1:30" s="601" customFormat="1" ht="26">
      <c r="A92" s="597">
        <f>SUBTOTAL(3,C$13:C92)</f>
        <v>33</v>
      </c>
      <c r="B92" s="284" t="s">
        <v>300</v>
      </c>
      <c r="C92" s="598" t="s">
        <v>34</v>
      </c>
      <c r="D92" s="286">
        <v>9.7654399999999999</v>
      </c>
      <c r="E92" s="287">
        <v>3</v>
      </c>
      <c r="F92" s="287">
        <f t="shared" si="9"/>
        <v>6.7654399999999999</v>
      </c>
      <c r="G92" s="288"/>
      <c r="H92" s="288"/>
      <c r="I92" s="288"/>
      <c r="J92" s="288"/>
      <c r="K92" s="288">
        <v>6.7654399999999999</v>
      </c>
      <c r="L92" s="288"/>
      <c r="M92" s="288"/>
      <c r="N92" s="288"/>
      <c r="O92" s="288"/>
      <c r="P92" s="288"/>
      <c r="Q92" s="288"/>
      <c r="R92" s="288"/>
      <c r="S92" s="288"/>
      <c r="T92" s="288"/>
      <c r="U92" s="288"/>
      <c r="V92" s="289" t="s">
        <v>31</v>
      </c>
      <c r="W92" s="289" t="s">
        <v>71</v>
      </c>
      <c r="X92" s="289" t="s">
        <v>361</v>
      </c>
      <c r="Y92" s="289" t="s">
        <v>239</v>
      </c>
      <c r="Z92" s="602" t="s">
        <v>619</v>
      </c>
      <c r="AA92" s="599"/>
      <c r="AB92" s="599"/>
      <c r="AC92" s="599"/>
      <c r="AD92" s="600"/>
    </row>
    <row r="93" spans="1:30" s="127" customFormat="1">
      <c r="A93" s="322" t="s">
        <v>3</v>
      </c>
      <c r="B93" s="323" t="s">
        <v>1038</v>
      </c>
      <c r="C93" s="300"/>
      <c r="D93" s="325"/>
      <c r="E93" s="197"/>
      <c r="F93" s="197"/>
      <c r="G93" s="198"/>
      <c r="H93" s="198"/>
      <c r="I93" s="198"/>
      <c r="J93" s="198"/>
      <c r="K93" s="198"/>
      <c r="L93" s="330"/>
      <c r="M93" s="330"/>
      <c r="N93" s="330"/>
      <c r="O93" s="330"/>
      <c r="P93" s="330"/>
      <c r="Q93" s="330"/>
      <c r="R93" s="198"/>
      <c r="S93" s="198"/>
      <c r="T93" s="198"/>
      <c r="U93" s="198"/>
      <c r="V93" s="199"/>
      <c r="W93" s="199"/>
      <c r="X93" s="199"/>
      <c r="Y93" s="199"/>
      <c r="Z93" s="199"/>
      <c r="AA93" s="199"/>
      <c r="AB93" s="199"/>
      <c r="AC93" s="199"/>
      <c r="AD93" s="199"/>
    </row>
    <row r="94" spans="1:30" s="127" customFormat="1" ht="56">
      <c r="A94" s="116">
        <f>SUBTOTAL(3,C$13:C94)</f>
        <v>34</v>
      </c>
      <c r="B94" s="150" t="s">
        <v>629</v>
      </c>
      <c r="C94" s="273" t="s">
        <v>39</v>
      </c>
      <c r="D94" s="151">
        <f>E94+F94</f>
        <v>9.0579999999999998</v>
      </c>
      <c r="E94" s="118"/>
      <c r="F94" s="428">
        <f t="shared" ref="F94:F102" si="11">SUM(G94:U94)</f>
        <v>9.0579999999999998</v>
      </c>
      <c r="G94" s="119">
        <f>90580/10000</f>
        <v>9.0579999999999998</v>
      </c>
      <c r="H94" s="119"/>
      <c r="I94" s="119"/>
      <c r="J94" s="119"/>
      <c r="K94" s="119"/>
      <c r="L94" s="119"/>
      <c r="M94" s="119"/>
      <c r="N94" s="119"/>
      <c r="O94" s="119"/>
      <c r="P94" s="119"/>
      <c r="Q94" s="119"/>
      <c r="R94" s="119"/>
      <c r="S94" s="119"/>
      <c r="T94" s="119"/>
      <c r="U94" s="119"/>
      <c r="V94" s="108" t="s">
        <v>29</v>
      </c>
      <c r="W94" s="232" t="s">
        <v>631</v>
      </c>
      <c r="X94" s="120" t="s">
        <v>721</v>
      </c>
      <c r="Y94" s="120" t="s">
        <v>239</v>
      </c>
      <c r="Z94" s="582" t="s">
        <v>619</v>
      </c>
      <c r="AA94" s="582"/>
      <c r="AB94" s="582"/>
      <c r="AC94" s="582"/>
      <c r="AD94" s="473"/>
    </row>
    <row r="95" spans="1:30" s="127" customFormat="1" ht="42">
      <c r="A95" s="116">
        <f>SUBTOTAL(3,C$13:C95)</f>
        <v>35</v>
      </c>
      <c r="B95" s="150" t="s">
        <v>629</v>
      </c>
      <c r="C95" s="273" t="s">
        <v>39</v>
      </c>
      <c r="D95" s="151">
        <f>E95+F95</f>
        <v>8.9747000000000003</v>
      </c>
      <c r="E95" s="237"/>
      <c r="F95" s="428">
        <f t="shared" si="11"/>
        <v>8.9747000000000003</v>
      </c>
      <c r="G95" s="119">
        <f>89747/10000</f>
        <v>8.9747000000000003</v>
      </c>
      <c r="H95" s="119"/>
      <c r="I95" s="119"/>
      <c r="J95" s="119"/>
      <c r="K95" s="119"/>
      <c r="L95" s="119"/>
      <c r="M95" s="119"/>
      <c r="N95" s="119"/>
      <c r="O95" s="119"/>
      <c r="P95" s="119"/>
      <c r="Q95" s="119"/>
      <c r="R95" s="119"/>
      <c r="S95" s="119"/>
      <c r="T95" s="119"/>
      <c r="U95" s="119"/>
      <c r="V95" s="108" t="s">
        <v>29</v>
      </c>
      <c r="W95" s="232" t="s">
        <v>632</v>
      </c>
      <c r="X95" s="120" t="s">
        <v>721</v>
      </c>
      <c r="Y95" s="120" t="s">
        <v>239</v>
      </c>
      <c r="Z95" s="582" t="s">
        <v>619</v>
      </c>
      <c r="AA95" s="582"/>
      <c r="AB95" s="582"/>
      <c r="AC95" s="582"/>
      <c r="AD95" s="473"/>
    </row>
    <row r="96" spans="1:30" s="127" customFormat="1" ht="70">
      <c r="A96" s="116">
        <f>SUBTOTAL(3,C$13:C96)</f>
        <v>36</v>
      </c>
      <c r="B96" s="150" t="s">
        <v>629</v>
      </c>
      <c r="C96" s="273" t="s">
        <v>39</v>
      </c>
      <c r="D96" s="151">
        <f>E96+F96</f>
        <v>9.8254999999999999</v>
      </c>
      <c r="E96" s="118"/>
      <c r="F96" s="428">
        <f t="shared" si="11"/>
        <v>9.8254999999999999</v>
      </c>
      <c r="G96" s="119">
        <f>98255/10000</f>
        <v>9.8254999999999999</v>
      </c>
      <c r="H96" s="119"/>
      <c r="I96" s="119"/>
      <c r="J96" s="119"/>
      <c r="K96" s="119"/>
      <c r="L96" s="119"/>
      <c r="M96" s="119"/>
      <c r="N96" s="119"/>
      <c r="O96" s="119"/>
      <c r="P96" s="119"/>
      <c r="Q96" s="119"/>
      <c r="R96" s="119"/>
      <c r="S96" s="119"/>
      <c r="T96" s="119"/>
      <c r="U96" s="119"/>
      <c r="V96" s="108" t="s">
        <v>29</v>
      </c>
      <c r="W96" s="232" t="s">
        <v>633</v>
      </c>
      <c r="X96" s="120" t="s">
        <v>721</v>
      </c>
      <c r="Y96" s="120" t="s">
        <v>239</v>
      </c>
      <c r="Z96" s="582" t="s">
        <v>619</v>
      </c>
      <c r="AA96" s="582"/>
      <c r="AB96" s="582"/>
      <c r="AC96" s="582"/>
      <c r="AD96" s="473"/>
    </row>
    <row r="97" spans="1:30" s="127" customFormat="1" ht="42">
      <c r="A97" s="116">
        <f>SUBTOTAL(3,C$13:C97)</f>
        <v>37</v>
      </c>
      <c r="B97" s="150" t="s">
        <v>629</v>
      </c>
      <c r="C97" s="273" t="s">
        <v>39</v>
      </c>
      <c r="D97" s="151">
        <f t="shared" ref="D97:D102" si="12">E97+F97</f>
        <v>9.02773</v>
      </c>
      <c r="E97" s="118"/>
      <c r="F97" s="428">
        <f t="shared" si="11"/>
        <v>9.02773</v>
      </c>
      <c r="G97" s="119">
        <f>(10277.3+80000)/10000</f>
        <v>9.02773</v>
      </c>
      <c r="H97" s="119"/>
      <c r="I97" s="119"/>
      <c r="J97" s="119"/>
      <c r="K97" s="119"/>
      <c r="L97" s="119"/>
      <c r="M97" s="119"/>
      <c r="N97" s="119"/>
      <c r="O97" s="119"/>
      <c r="P97" s="119"/>
      <c r="Q97" s="119"/>
      <c r="R97" s="119"/>
      <c r="S97" s="119"/>
      <c r="T97" s="119"/>
      <c r="U97" s="119"/>
      <c r="V97" s="108" t="s">
        <v>29</v>
      </c>
      <c r="W97" s="232" t="s">
        <v>639</v>
      </c>
      <c r="X97" s="120" t="s">
        <v>721</v>
      </c>
      <c r="Y97" s="120" t="s">
        <v>239</v>
      </c>
      <c r="Z97" s="582" t="s">
        <v>619</v>
      </c>
      <c r="AA97" s="582"/>
      <c r="AB97" s="582"/>
      <c r="AC97" s="582"/>
      <c r="AD97" s="473"/>
    </row>
    <row r="98" spans="1:30" s="127" customFormat="1" ht="42">
      <c r="A98" s="116">
        <f>SUBTOTAL(3,C$13:C98)</f>
        <v>38</v>
      </c>
      <c r="B98" s="150" t="s">
        <v>629</v>
      </c>
      <c r="C98" s="273" t="s">
        <v>39</v>
      </c>
      <c r="D98" s="151">
        <f t="shared" si="12"/>
        <v>6.9363000000000001</v>
      </c>
      <c r="E98" s="118"/>
      <c r="F98" s="428">
        <f t="shared" si="11"/>
        <v>6.9363000000000001</v>
      </c>
      <c r="G98" s="119">
        <f>69363/10000</f>
        <v>6.9363000000000001</v>
      </c>
      <c r="H98" s="119"/>
      <c r="I98" s="119"/>
      <c r="J98" s="119"/>
      <c r="K98" s="119"/>
      <c r="L98" s="119"/>
      <c r="M98" s="119"/>
      <c r="N98" s="119"/>
      <c r="O98" s="119"/>
      <c r="P98" s="119"/>
      <c r="Q98" s="119"/>
      <c r="R98" s="119"/>
      <c r="S98" s="119"/>
      <c r="T98" s="119"/>
      <c r="U98" s="119"/>
      <c r="V98" s="108" t="s">
        <v>29</v>
      </c>
      <c r="W98" s="232" t="s">
        <v>634</v>
      </c>
      <c r="X98" s="120" t="s">
        <v>721</v>
      </c>
      <c r="Y98" s="120" t="s">
        <v>239</v>
      </c>
      <c r="Z98" s="582" t="s">
        <v>619</v>
      </c>
      <c r="AA98" s="582"/>
      <c r="AB98" s="582"/>
      <c r="AC98" s="582"/>
      <c r="AD98" s="473"/>
    </row>
    <row r="99" spans="1:30" s="127" customFormat="1" ht="28">
      <c r="A99" s="116">
        <f>SUBTOTAL(3,C$13:C99)</f>
        <v>39</v>
      </c>
      <c r="B99" s="150" t="s">
        <v>629</v>
      </c>
      <c r="C99" s="273" t="s">
        <v>39</v>
      </c>
      <c r="D99" s="151">
        <f t="shared" si="12"/>
        <v>9.5739999999999998</v>
      </c>
      <c r="E99" s="237"/>
      <c r="F99" s="428">
        <f t="shared" si="11"/>
        <v>9.5739999999999998</v>
      </c>
      <c r="G99" s="119">
        <f>(105740-10000)/10000</f>
        <v>9.5739999999999998</v>
      </c>
      <c r="H99" s="119"/>
      <c r="I99" s="119"/>
      <c r="J99" s="119"/>
      <c r="K99" s="119"/>
      <c r="L99" s="119"/>
      <c r="M99" s="119"/>
      <c r="N99" s="119"/>
      <c r="O99" s="119"/>
      <c r="P99" s="119"/>
      <c r="Q99" s="119"/>
      <c r="R99" s="119"/>
      <c r="S99" s="119"/>
      <c r="T99" s="119"/>
      <c r="U99" s="119"/>
      <c r="V99" s="108" t="s">
        <v>29</v>
      </c>
      <c r="W99" s="108" t="s">
        <v>635</v>
      </c>
      <c r="X99" s="120" t="s">
        <v>721</v>
      </c>
      <c r="Y99" s="120" t="s">
        <v>239</v>
      </c>
      <c r="Z99" s="582" t="s">
        <v>619</v>
      </c>
      <c r="AA99" s="582"/>
      <c r="AB99" s="582"/>
      <c r="AC99" s="582"/>
      <c r="AD99" s="473"/>
    </row>
    <row r="100" spans="1:30" s="127" customFormat="1" ht="42">
      <c r="A100" s="116">
        <f>SUBTOTAL(3,C$13:C100)</f>
        <v>40</v>
      </c>
      <c r="B100" s="150" t="s">
        <v>629</v>
      </c>
      <c r="C100" s="273" t="s">
        <v>39</v>
      </c>
      <c r="D100" s="151">
        <f t="shared" si="12"/>
        <v>9.7740500000000008</v>
      </c>
      <c r="E100" s="118"/>
      <c r="F100" s="428">
        <f t="shared" si="11"/>
        <v>9.7740500000000008</v>
      </c>
      <c r="G100" s="119">
        <f>(187740.5-80000-10000)/10000</f>
        <v>9.7740500000000008</v>
      </c>
      <c r="H100" s="119"/>
      <c r="I100" s="119"/>
      <c r="J100" s="119"/>
      <c r="K100" s="119"/>
      <c r="L100" s="119"/>
      <c r="M100" s="119"/>
      <c r="N100" s="119"/>
      <c r="O100" s="119"/>
      <c r="P100" s="119"/>
      <c r="Q100" s="119"/>
      <c r="R100" s="119"/>
      <c r="S100" s="119"/>
      <c r="T100" s="119"/>
      <c r="U100" s="119"/>
      <c r="V100" s="108" t="s">
        <v>29</v>
      </c>
      <c r="W100" s="108" t="s">
        <v>636</v>
      </c>
      <c r="X100" s="120" t="s">
        <v>721</v>
      </c>
      <c r="Y100" s="120" t="s">
        <v>239</v>
      </c>
      <c r="Z100" s="582" t="s">
        <v>619</v>
      </c>
      <c r="AA100" s="582"/>
      <c r="AB100" s="582"/>
      <c r="AC100" s="582"/>
      <c r="AD100" s="473"/>
    </row>
    <row r="101" spans="1:30" s="127" customFormat="1" ht="42">
      <c r="A101" s="116">
        <f>SUBTOTAL(3,C$13:C101)</f>
        <v>41</v>
      </c>
      <c r="B101" s="150" t="s">
        <v>629</v>
      </c>
      <c r="C101" s="273" t="s">
        <v>39</v>
      </c>
      <c r="D101" s="151">
        <f t="shared" si="12"/>
        <v>5.8329000000000004</v>
      </c>
      <c r="E101" s="118"/>
      <c r="F101" s="428">
        <f t="shared" si="11"/>
        <v>5.8329000000000004</v>
      </c>
      <c r="G101" s="119">
        <f>(38329+20000)/10000</f>
        <v>5.8329000000000004</v>
      </c>
      <c r="H101" s="119"/>
      <c r="I101" s="119"/>
      <c r="J101" s="119"/>
      <c r="K101" s="119"/>
      <c r="L101" s="119"/>
      <c r="M101" s="119"/>
      <c r="N101" s="119"/>
      <c r="O101" s="119"/>
      <c r="P101" s="119"/>
      <c r="Q101" s="119"/>
      <c r="R101" s="119"/>
      <c r="S101" s="119"/>
      <c r="T101" s="119"/>
      <c r="U101" s="119"/>
      <c r="V101" s="108" t="s">
        <v>29</v>
      </c>
      <c r="W101" s="232" t="s">
        <v>637</v>
      </c>
      <c r="X101" s="120" t="s">
        <v>721</v>
      </c>
      <c r="Y101" s="120" t="s">
        <v>239</v>
      </c>
      <c r="Z101" s="582" t="s">
        <v>619</v>
      </c>
      <c r="AA101" s="582"/>
      <c r="AB101" s="582"/>
      <c r="AC101" s="582"/>
      <c r="AD101" s="473"/>
    </row>
    <row r="102" spans="1:30" s="127" customFormat="1" ht="70">
      <c r="A102" s="116">
        <f>SUBTOTAL(3,C$13:C102)</f>
        <v>42</v>
      </c>
      <c r="B102" s="150" t="s">
        <v>629</v>
      </c>
      <c r="C102" s="273" t="s">
        <v>39</v>
      </c>
      <c r="D102" s="151">
        <f t="shared" si="12"/>
        <v>9.2263000000000002</v>
      </c>
      <c r="E102" s="118"/>
      <c r="F102" s="428">
        <f t="shared" si="11"/>
        <v>9.2263000000000002</v>
      </c>
      <c r="G102" s="119">
        <f>92263/10000</f>
        <v>9.2263000000000002</v>
      </c>
      <c r="H102" s="119"/>
      <c r="I102" s="119"/>
      <c r="J102" s="119"/>
      <c r="K102" s="119"/>
      <c r="L102" s="119"/>
      <c r="M102" s="119"/>
      <c r="N102" s="119"/>
      <c r="O102" s="119"/>
      <c r="P102" s="119"/>
      <c r="Q102" s="119"/>
      <c r="R102" s="119"/>
      <c r="S102" s="119"/>
      <c r="T102" s="119"/>
      <c r="U102" s="119"/>
      <c r="V102" s="108" t="s">
        <v>29</v>
      </c>
      <c r="W102" s="232" t="s">
        <v>638</v>
      </c>
      <c r="X102" s="120" t="s">
        <v>721</v>
      </c>
      <c r="Y102" s="120" t="s">
        <v>239</v>
      </c>
      <c r="Z102" s="582" t="s">
        <v>619</v>
      </c>
      <c r="AA102" s="582"/>
      <c r="AB102" s="582"/>
      <c r="AC102" s="582"/>
      <c r="AD102" s="473"/>
    </row>
    <row r="103" spans="1:30" s="122" customFormat="1" ht="26">
      <c r="A103" s="304" t="s">
        <v>329</v>
      </c>
      <c r="B103" s="305" t="s">
        <v>722</v>
      </c>
      <c r="C103" s="306"/>
      <c r="D103" s="307"/>
      <c r="E103" s="308"/>
      <c r="F103" s="308"/>
      <c r="G103" s="310"/>
      <c r="H103" s="311"/>
      <c r="I103" s="311"/>
      <c r="J103" s="311"/>
      <c r="K103" s="311"/>
      <c r="L103" s="329"/>
      <c r="M103" s="329"/>
      <c r="N103" s="329"/>
      <c r="O103" s="329"/>
      <c r="P103" s="329"/>
      <c r="Q103" s="329"/>
      <c r="R103" s="311"/>
      <c r="S103" s="311"/>
      <c r="T103" s="311"/>
      <c r="U103" s="311"/>
      <c r="V103" s="312"/>
      <c r="W103" s="312"/>
      <c r="X103" s="312"/>
      <c r="Y103" s="312"/>
      <c r="Z103" s="312"/>
      <c r="AA103" s="312"/>
      <c r="AB103" s="312"/>
      <c r="AC103" s="312"/>
      <c r="AD103" s="312"/>
    </row>
    <row r="104" spans="1:30" s="233" customFormat="1" ht="14">
      <c r="A104" s="322" t="s">
        <v>2</v>
      </c>
      <c r="B104" s="349" t="s">
        <v>723</v>
      </c>
      <c r="C104" s="300"/>
      <c r="D104" s="325"/>
      <c r="E104" s="350"/>
      <c r="F104" s="350"/>
      <c r="G104" s="350"/>
      <c r="H104" s="197"/>
      <c r="I104" s="197"/>
      <c r="J104" s="197"/>
      <c r="K104" s="197"/>
      <c r="L104" s="197"/>
      <c r="M104" s="197"/>
      <c r="N104" s="197"/>
      <c r="O104" s="197"/>
      <c r="P104" s="197"/>
      <c r="Q104" s="197"/>
      <c r="R104" s="197"/>
      <c r="S104" s="197"/>
      <c r="T104" s="197"/>
      <c r="U104" s="197"/>
      <c r="V104" s="351"/>
      <c r="W104" s="352"/>
      <c r="X104" s="196"/>
      <c r="Y104" s="196"/>
      <c r="Z104" s="196"/>
      <c r="AA104" s="196"/>
      <c r="AB104" s="196"/>
      <c r="AC104" s="196"/>
      <c r="AD104" s="196"/>
    </row>
    <row r="105" spans="1:30" s="127" customFormat="1" ht="14">
      <c r="A105" s="116">
        <f>SUBTOTAL(3,C$13:C105)</f>
        <v>43</v>
      </c>
      <c r="B105" s="223" t="s">
        <v>665</v>
      </c>
      <c r="C105" s="273" t="s">
        <v>19</v>
      </c>
      <c r="D105" s="151">
        <f>561.8/10000</f>
        <v>5.6179999999999994E-2</v>
      </c>
      <c r="E105" s="118"/>
      <c r="F105" s="428">
        <f t="shared" ref="F105:F106" si="13">SUM(G105:U105)</f>
        <v>5.6179999999999994E-2</v>
      </c>
      <c r="G105" s="119"/>
      <c r="H105" s="119"/>
      <c r="I105" s="119"/>
      <c r="J105" s="119"/>
      <c r="K105" s="119"/>
      <c r="L105" s="119"/>
      <c r="M105" s="119"/>
      <c r="N105" s="119"/>
      <c r="O105" s="119"/>
      <c r="P105" s="220">
        <f>561.8/10000</f>
        <v>5.6179999999999994E-2</v>
      </c>
      <c r="Q105" s="119"/>
      <c r="R105" s="119"/>
      <c r="S105" s="119"/>
      <c r="T105" s="119"/>
      <c r="U105" s="119"/>
      <c r="V105" s="120" t="s">
        <v>26</v>
      </c>
      <c r="W105" s="232" t="s">
        <v>666</v>
      </c>
      <c r="X105" s="331" t="s">
        <v>705</v>
      </c>
      <c r="Y105" s="120" t="s">
        <v>239</v>
      </c>
      <c r="Z105" s="582" t="s">
        <v>619</v>
      </c>
      <c r="AA105" s="582"/>
      <c r="AB105" s="582"/>
      <c r="AC105" s="582"/>
      <c r="AD105" s="473"/>
    </row>
    <row r="106" spans="1:30" s="127" customFormat="1" ht="14">
      <c r="A106" s="116">
        <f>SUBTOTAL(3,C$13:C106)</f>
        <v>44</v>
      </c>
      <c r="B106" s="223" t="s">
        <v>724</v>
      </c>
      <c r="C106" s="273" t="s">
        <v>16</v>
      </c>
      <c r="D106" s="151">
        <v>2.1999999999999999E-2</v>
      </c>
      <c r="E106" s="118"/>
      <c r="F106" s="428">
        <f t="shared" si="13"/>
        <v>2.1999999999999999E-2</v>
      </c>
      <c r="G106" s="119"/>
      <c r="H106" s="119"/>
      <c r="I106" s="119"/>
      <c r="J106" s="119"/>
      <c r="K106" s="119"/>
      <c r="L106" s="119"/>
      <c r="M106" s="119"/>
      <c r="N106" s="119">
        <v>2.1999999999999999E-2</v>
      </c>
      <c r="O106" s="119"/>
      <c r="P106" s="220"/>
      <c r="Q106" s="119"/>
      <c r="R106" s="119"/>
      <c r="S106" s="119"/>
      <c r="T106" s="119"/>
      <c r="U106" s="119"/>
      <c r="V106" s="108" t="s">
        <v>5</v>
      </c>
      <c r="W106" s="232" t="s">
        <v>725</v>
      </c>
      <c r="X106" s="331" t="s">
        <v>705</v>
      </c>
      <c r="Y106" s="120" t="s">
        <v>239</v>
      </c>
      <c r="Z106" s="582" t="s">
        <v>619</v>
      </c>
      <c r="AA106" s="582"/>
      <c r="AB106" s="582"/>
      <c r="AC106" s="582"/>
      <c r="AD106" s="473"/>
    </row>
    <row r="107" spans="1:30" s="122" customFormat="1" ht="26">
      <c r="A107" s="304" t="s">
        <v>664</v>
      </c>
      <c r="B107" s="305" t="s">
        <v>726</v>
      </c>
      <c r="C107" s="306"/>
      <c r="D107" s="307"/>
      <c r="E107" s="308"/>
      <c r="F107" s="308"/>
      <c r="G107" s="310"/>
      <c r="H107" s="311"/>
      <c r="I107" s="311"/>
      <c r="J107" s="311"/>
      <c r="K107" s="311"/>
      <c r="L107" s="329"/>
      <c r="M107" s="329"/>
      <c r="N107" s="329"/>
      <c r="O107" s="329"/>
      <c r="P107" s="329"/>
      <c r="Q107" s="329"/>
      <c r="R107" s="311"/>
      <c r="S107" s="311"/>
      <c r="T107" s="311"/>
      <c r="U107" s="311"/>
      <c r="V107" s="312"/>
      <c r="W107" s="312"/>
      <c r="X107" s="312"/>
      <c r="Y107" s="312"/>
      <c r="Z107" s="312"/>
      <c r="AA107" s="312"/>
      <c r="AB107" s="312"/>
      <c r="AC107" s="312"/>
      <c r="AD107" s="312"/>
    </row>
    <row r="108" spans="1:30" s="122" customFormat="1" ht="26.25" customHeight="1">
      <c r="A108" s="194" t="s">
        <v>2</v>
      </c>
      <c r="B108" s="195" t="s">
        <v>1039</v>
      </c>
      <c r="C108" s="324"/>
      <c r="D108" s="255"/>
      <c r="E108" s="256"/>
      <c r="F108" s="256"/>
      <c r="G108" s="198"/>
      <c r="H108" s="198"/>
      <c r="I108" s="198"/>
      <c r="J108" s="198"/>
      <c r="K108" s="198"/>
      <c r="L108" s="330"/>
      <c r="M108" s="330"/>
      <c r="N108" s="330"/>
      <c r="O108" s="330"/>
      <c r="P108" s="330"/>
      <c r="Q108" s="330"/>
      <c r="R108" s="198"/>
      <c r="S108" s="198"/>
      <c r="T108" s="198"/>
      <c r="U108" s="198"/>
      <c r="V108" s="199"/>
      <c r="W108" s="199"/>
      <c r="X108" s="199"/>
      <c r="Y108" s="199"/>
      <c r="Z108" s="199"/>
      <c r="AA108" s="199"/>
      <c r="AB108" s="199"/>
      <c r="AC108" s="199"/>
      <c r="AD108" s="199"/>
    </row>
    <row r="109" spans="1:30" s="122" customFormat="1" ht="39">
      <c r="A109" s="116">
        <f>SUBTOTAL(3,C$13:C109)</f>
        <v>45</v>
      </c>
      <c r="B109" s="123" t="s">
        <v>458</v>
      </c>
      <c r="C109" s="218" t="s">
        <v>98</v>
      </c>
      <c r="D109" s="151">
        <v>1.3</v>
      </c>
      <c r="E109" s="118">
        <v>1.3</v>
      </c>
      <c r="F109" s="428">
        <f t="shared" ref="F109:F117" si="14">SUM(G109:U109)</f>
        <v>0</v>
      </c>
      <c r="G109" s="119"/>
      <c r="H109" s="119"/>
      <c r="I109" s="119"/>
      <c r="J109" s="119"/>
      <c r="K109" s="119"/>
      <c r="L109" s="220"/>
      <c r="M109" s="220"/>
      <c r="N109" s="220"/>
      <c r="O109" s="220"/>
      <c r="P109" s="220"/>
      <c r="Q109" s="220"/>
      <c r="R109" s="119"/>
      <c r="S109" s="119"/>
      <c r="T109" s="119"/>
      <c r="U109" s="119"/>
      <c r="V109" s="120" t="s">
        <v>30</v>
      </c>
      <c r="W109" s="120"/>
      <c r="X109" s="120" t="s">
        <v>727</v>
      </c>
      <c r="Y109" s="120" t="s">
        <v>250</v>
      </c>
      <c r="Z109" s="576" t="s">
        <v>619</v>
      </c>
      <c r="AA109" s="576"/>
      <c r="AB109" s="576"/>
      <c r="AC109" s="576"/>
      <c r="AD109" s="467"/>
    </row>
    <row r="110" spans="1:30" s="122" customFormat="1" ht="39">
      <c r="A110" s="116">
        <f>SUBTOTAL(3,C$13:C110)</f>
        <v>46</v>
      </c>
      <c r="B110" s="146" t="s">
        <v>457</v>
      </c>
      <c r="C110" s="271" t="s">
        <v>28</v>
      </c>
      <c r="D110" s="151">
        <v>0.32</v>
      </c>
      <c r="E110" s="118">
        <v>0.31</v>
      </c>
      <c r="F110" s="218">
        <f t="shared" si="14"/>
        <v>0.01</v>
      </c>
      <c r="G110" s="119"/>
      <c r="H110" s="119"/>
      <c r="I110" s="119"/>
      <c r="J110" s="119">
        <v>0.01</v>
      </c>
      <c r="K110" s="119"/>
      <c r="L110" s="220"/>
      <c r="M110" s="220"/>
      <c r="N110" s="220"/>
      <c r="O110" s="220"/>
      <c r="P110" s="220"/>
      <c r="Q110" s="220"/>
      <c r="R110" s="119"/>
      <c r="S110" s="119"/>
      <c r="T110" s="119"/>
      <c r="U110" s="119"/>
      <c r="V110" s="124" t="s">
        <v>32</v>
      </c>
      <c r="W110" s="120" t="s">
        <v>70</v>
      </c>
      <c r="X110" s="120" t="s">
        <v>727</v>
      </c>
      <c r="Y110" s="120" t="s">
        <v>250</v>
      </c>
      <c r="Z110" s="576" t="s">
        <v>619</v>
      </c>
      <c r="AA110" s="576"/>
      <c r="AB110" s="576"/>
      <c r="AC110" s="576"/>
      <c r="AD110" s="467"/>
    </row>
    <row r="111" spans="1:30" s="122" customFormat="1" ht="39">
      <c r="A111" s="116">
        <f>SUBTOTAL(3,C$13:C111)</f>
        <v>47</v>
      </c>
      <c r="B111" s="146" t="s">
        <v>728</v>
      </c>
      <c r="C111" s="271" t="s">
        <v>19</v>
      </c>
      <c r="D111" s="151">
        <v>8.3000000000000001E-3</v>
      </c>
      <c r="E111" s="118">
        <v>0.01</v>
      </c>
      <c r="F111" s="428">
        <f t="shared" si="14"/>
        <v>0</v>
      </c>
      <c r="G111" s="119"/>
      <c r="H111" s="119"/>
      <c r="I111" s="119"/>
      <c r="J111" s="119"/>
      <c r="K111" s="119"/>
      <c r="L111" s="119"/>
      <c r="M111" s="119"/>
      <c r="N111" s="119"/>
      <c r="O111" s="119"/>
      <c r="P111" s="119"/>
      <c r="Q111" s="119"/>
      <c r="R111" s="119"/>
      <c r="S111" s="119"/>
      <c r="T111" s="119"/>
      <c r="U111" s="119"/>
      <c r="V111" s="108" t="s">
        <v>29</v>
      </c>
      <c r="W111" s="120" t="s">
        <v>44</v>
      </c>
      <c r="X111" s="120" t="s">
        <v>727</v>
      </c>
      <c r="Y111" s="120" t="s">
        <v>264</v>
      </c>
      <c r="Z111" s="576" t="s">
        <v>619</v>
      </c>
      <c r="AA111" s="576"/>
      <c r="AB111" s="576"/>
      <c r="AC111" s="576"/>
      <c r="AD111" s="467"/>
    </row>
    <row r="112" spans="1:30" s="122" customFormat="1" ht="39">
      <c r="A112" s="116">
        <f>SUBTOTAL(3,C$13:C112)</f>
        <v>48</v>
      </c>
      <c r="B112" s="123" t="s">
        <v>96</v>
      </c>
      <c r="C112" s="218" t="s">
        <v>19</v>
      </c>
      <c r="D112" s="151">
        <v>0.01</v>
      </c>
      <c r="E112" s="118">
        <v>0.01</v>
      </c>
      <c r="F112" s="428">
        <f t="shared" si="14"/>
        <v>0</v>
      </c>
      <c r="G112" s="119"/>
      <c r="H112" s="119"/>
      <c r="I112" s="119"/>
      <c r="J112" s="119"/>
      <c r="K112" s="119"/>
      <c r="L112" s="220"/>
      <c r="M112" s="220"/>
      <c r="N112" s="220"/>
      <c r="O112" s="220"/>
      <c r="P112" s="220"/>
      <c r="Q112" s="220"/>
      <c r="R112" s="119"/>
      <c r="S112" s="119"/>
      <c r="T112" s="119"/>
      <c r="U112" s="119"/>
      <c r="V112" s="108" t="s">
        <v>29</v>
      </c>
      <c r="W112" s="120" t="s">
        <v>87</v>
      </c>
      <c r="X112" s="120" t="s">
        <v>727</v>
      </c>
      <c r="Y112" s="120" t="s">
        <v>237</v>
      </c>
      <c r="Z112" s="576" t="s">
        <v>619</v>
      </c>
      <c r="AA112" s="576"/>
      <c r="AB112" s="576"/>
      <c r="AC112" s="576"/>
      <c r="AD112" s="467"/>
    </row>
    <row r="113" spans="1:30" s="127" customFormat="1" ht="39">
      <c r="A113" s="116">
        <f>SUBTOTAL(3,C$13:C113)</f>
        <v>49</v>
      </c>
      <c r="B113" s="125" t="s">
        <v>272</v>
      </c>
      <c r="C113" s="273" t="s">
        <v>28</v>
      </c>
      <c r="D113" s="151">
        <v>4.5</v>
      </c>
      <c r="E113" s="118"/>
      <c r="F113" s="218">
        <f t="shared" si="14"/>
        <v>4.5</v>
      </c>
      <c r="G113" s="119">
        <v>2.5099999999999998</v>
      </c>
      <c r="H113" s="119">
        <v>1.99</v>
      </c>
      <c r="I113" s="119"/>
      <c r="J113" s="119"/>
      <c r="K113" s="119"/>
      <c r="L113" s="220"/>
      <c r="M113" s="220"/>
      <c r="N113" s="220"/>
      <c r="O113" s="220"/>
      <c r="P113" s="220"/>
      <c r="Q113" s="220"/>
      <c r="R113" s="119"/>
      <c r="S113" s="119"/>
      <c r="T113" s="119"/>
      <c r="U113" s="119"/>
      <c r="V113" s="120" t="s">
        <v>31</v>
      </c>
      <c r="W113" s="120" t="s">
        <v>273</v>
      </c>
      <c r="X113" s="120" t="s">
        <v>727</v>
      </c>
      <c r="Y113" s="120" t="s">
        <v>243</v>
      </c>
      <c r="Z113" s="603" t="s">
        <v>619</v>
      </c>
      <c r="AA113" s="582"/>
      <c r="AB113" s="582"/>
      <c r="AC113" s="582"/>
      <c r="AD113" s="473"/>
    </row>
    <row r="114" spans="1:30" s="122" customFormat="1" ht="39">
      <c r="A114" s="116">
        <f>SUBTOTAL(3,C$13:C114)</f>
        <v>50</v>
      </c>
      <c r="B114" s="150" t="s">
        <v>504</v>
      </c>
      <c r="C114" s="218" t="s">
        <v>39</v>
      </c>
      <c r="D114" s="151">
        <v>0.51</v>
      </c>
      <c r="E114" s="118">
        <v>0.51</v>
      </c>
      <c r="F114" s="428">
        <f t="shared" si="14"/>
        <v>0</v>
      </c>
      <c r="G114" s="119"/>
      <c r="H114" s="119"/>
      <c r="I114" s="119"/>
      <c r="J114" s="119"/>
      <c r="K114" s="119"/>
      <c r="L114" s="220"/>
      <c r="M114" s="220"/>
      <c r="N114" s="220"/>
      <c r="O114" s="220"/>
      <c r="P114" s="220"/>
      <c r="Q114" s="220"/>
      <c r="R114" s="119"/>
      <c r="S114" s="119"/>
      <c r="T114" s="119"/>
      <c r="U114" s="119"/>
      <c r="V114" s="120" t="s">
        <v>30</v>
      </c>
      <c r="W114" s="120" t="s">
        <v>505</v>
      </c>
      <c r="X114" s="120" t="s">
        <v>727</v>
      </c>
      <c r="Y114" s="120" t="s">
        <v>250</v>
      </c>
      <c r="Z114" s="576" t="s">
        <v>619</v>
      </c>
      <c r="AA114" s="576"/>
      <c r="AB114" s="576"/>
      <c r="AC114" s="576"/>
      <c r="AD114" s="467"/>
    </row>
    <row r="115" spans="1:30" s="122" customFormat="1" ht="52">
      <c r="A115" s="116">
        <f>SUBTOTAL(3,C$13:C115)</f>
        <v>51</v>
      </c>
      <c r="B115" s="172" t="s">
        <v>523</v>
      </c>
      <c r="C115" s="218" t="s">
        <v>28</v>
      </c>
      <c r="D115" s="151">
        <v>1.21</v>
      </c>
      <c r="E115" s="118"/>
      <c r="F115" s="218">
        <f t="shared" si="14"/>
        <v>1.21</v>
      </c>
      <c r="G115" s="119">
        <v>1.18</v>
      </c>
      <c r="H115" s="119"/>
      <c r="I115" s="119"/>
      <c r="J115" s="119"/>
      <c r="K115" s="119"/>
      <c r="L115" s="119"/>
      <c r="M115" s="119"/>
      <c r="N115" s="119">
        <v>0.03</v>
      </c>
      <c r="O115" s="119"/>
      <c r="P115" s="119"/>
      <c r="Q115" s="119"/>
      <c r="R115" s="119"/>
      <c r="S115" s="119"/>
      <c r="T115" s="119"/>
      <c r="U115" s="119"/>
      <c r="V115" s="119" t="s">
        <v>509</v>
      </c>
      <c r="W115" s="119" t="s">
        <v>510</v>
      </c>
      <c r="X115" s="120" t="s">
        <v>727</v>
      </c>
      <c r="Y115" s="119" t="s">
        <v>250</v>
      </c>
      <c r="Z115" s="576" t="s">
        <v>619</v>
      </c>
      <c r="AA115" s="576"/>
      <c r="AB115" s="576"/>
      <c r="AC115" s="576"/>
      <c r="AD115" s="467"/>
    </row>
    <row r="116" spans="1:30" ht="39">
      <c r="A116" s="116">
        <f>SUBTOTAL(3,C$13:C116)</f>
        <v>52</v>
      </c>
      <c r="B116" s="129" t="s">
        <v>521</v>
      </c>
      <c r="C116" s="218" t="s">
        <v>19</v>
      </c>
      <c r="D116" s="151">
        <v>0.04</v>
      </c>
      <c r="E116" s="118"/>
      <c r="F116" s="428">
        <f t="shared" si="14"/>
        <v>0.04</v>
      </c>
      <c r="G116" s="119"/>
      <c r="H116" s="119"/>
      <c r="I116" s="119"/>
      <c r="J116" s="119"/>
      <c r="K116" s="119"/>
      <c r="L116" s="220"/>
      <c r="M116" s="220"/>
      <c r="N116" s="220"/>
      <c r="O116" s="220"/>
      <c r="P116" s="220"/>
      <c r="Q116" s="220"/>
      <c r="R116" s="119"/>
      <c r="S116" s="119"/>
      <c r="T116" s="119"/>
      <c r="U116" s="120">
        <v>0.04</v>
      </c>
      <c r="V116" s="119" t="s">
        <v>5</v>
      </c>
      <c r="W116" s="119" t="s">
        <v>524</v>
      </c>
      <c r="X116" s="120" t="s">
        <v>727</v>
      </c>
      <c r="Y116" s="119" t="s">
        <v>264</v>
      </c>
      <c r="Z116" s="583" t="s">
        <v>619</v>
      </c>
      <c r="AA116" s="583"/>
      <c r="AB116" s="583"/>
      <c r="AC116" s="583"/>
      <c r="AD116" s="474"/>
    </row>
    <row r="117" spans="1:30" s="122" customFormat="1" ht="39">
      <c r="A117" s="116">
        <f>SUBTOTAL(3,C$13:C117)</f>
        <v>53</v>
      </c>
      <c r="B117" s="125" t="s">
        <v>603</v>
      </c>
      <c r="C117" s="271" t="s">
        <v>39</v>
      </c>
      <c r="D117" s="151">
        <v>0.11</v>
      </c>
      <c r="E117" s="118"/>
      <c r="F117" s="428">
        <f t="shared" si="14"/>
        <v>0.10912999999999999</v>
      </c>
      <c r="G117" s="119"/>
      <c r="H117" s="119"/>
      <c r="I117" s="119"/>
      <c r="J117" s="119"/>
      <c r="K117" s="119">
        <v>0.10912999999999999</v>
      </c>
      <c r="L117" s="220"/>
      <c r="M117" s="220"/>
      <c r="N117" s="220"/>
      <c r="O117" s="220"/>
      <c r="P117" s="220"/>
      <c r="Q117" s="220"/>
      <c r="R117" s="119"/>
      <c r="S117" s="119"/>
      <c r="T117" s="119"/>
      <c r="U117" s="119"/>
      <c r="V117" s="120" t="s">
        <v>26</v>
      </c>
      <c r="W117" s="120" t="s">
        <v>605</v>
      </c>
      <c r="X117" s="120" t="s">
        <v>727</v>
      </c>
      <c r="Y117" s="119" t="s">
        <v>250</v>
      </c>
      <c r="Z117" s="576" t="s">
        <v>619</v>
      </c>
      <c r="AA117" s="576"/>
      <c r="AB117" s="576"/>
      <c r="AC117" s="576"/>
      <c r="AD117" s="467"/>
    </row>
    <row r="118" spans="1:30" s="122" customFormat="1" ht="13.5">
      <c r="A118" s="355" t="s">
        <v>3</v>
      </c>
      <c r="B118" s="195" t="s">
        <v>1040</v>
      </c>
      <c r="C118" s="324"/>
      <c r="D118" s="255"/>
      <c r="E118" s="256"/>
      <c r="F118" s="256"/>
      <c r="G118" s="198"/>
      <c r="H118" s="198"/>
      <c r="I118" s="198"/>
      <c r="J118" s="198"/>
      <c r="K118" s="198"/>
      <c r="L118" s="330"/>
      <c r="M118" s="330"/>
      <c r="N118" s="330"/>
      <c r="O118" s="330"/>
      <c r="P118" s="330"/>
      <c r="Q118" s="330"/>
      <c r="R118" s="198"/>
      <c r="S118" s="198"/>
      <c r="T118" s="198"/>
      <c r="U118" s="198"/>
      <c r="V118" s="199"/>
      <c r="W118" s="199"/>
      <c r="X118" s="199"/>
      <c r="Y118" s="199"/>
      <c r="Z118" s="576"/>
      <c r="AA118" s="576"/>
      <c r="AB118" s="576"/>
      <c r="AC118" s="576"/>
      <c r="AD118" s="467"/>
    </row>
    <row r="119" spans="1:30" s="228" customFormat="1" ht="39">
      <c r="A119" s="116">
        <f>SUBTOTAL(3,C$13:C119)</f>
        <v>54</v>
      </c>
      <c r="B119" s="125" t="s">
        <v>646</v>
      </c>
      <c r="C119" s="273" t="s">
        <v>24</v>
      </c>
      <c r="D119" s="151">
        <v>0.03</v>
      </c>
      <c r="E119" s="128">
        <v>0.03</v>
      </c>
      <c r="F119" s="428">
        <f t="shared" ref="F119:F127" si="15">SUM(G119:U119)</f>
        <v>0</v>
      </c>
      <c r="G119" s="148"/>
      <c r="H119" s="148"/>
      <c r="I119" s="148"/>
      <c r="J119" s="148"/>
      <c r="K119" s="148"/>
      <c r="L119" s="225"/>
      <c r="M119" s="225"/>
      <c r="N119" s="225"/>
      <c r="O119" s="225"/>
      <c r="P119" s="225"/>
      <c r="Q119" s="225"/>
      <c r="R119" s="226"/>
      <c r="S119" s="226"/>
      <c r="T119" s="226"/>
      <c r="U119" s="226"/>
      <c r="V119" s="120" t="s">
        <v>26</v>
      </c>
      <c r="W119" s="120"/>
      <c r="X119" s="120" t="s">
        <v>727</v>
      </c>
      <c r="Y119" s="227" t="s">
        <v>237</v>
      </c>
      <c r="Z119" s="584" t="s">
        <v>619</v>
      </c>
      <c r="AA119" s="584"/>
      <c r="AB119" s="584"/>
      <c r="AC119" s="584"/>
      <c r="AD119" s="475"/>
    </row>
    <row r="120" spans="1:30" s="229" customFormat="1" ht="39">
      <c r="A120" s="116">
        <f>SUBTOTAL(3,C$13:C120)</f>
        <v>55</v>
      </c>
      <c r="B120" s="125" t="s">
        <v>327</v>
      </c>
      <c r="C120" s="221" t="s">
        <v>18</v>
      </c>
      <c r="D120" s="357">
        <v>0.59</v>
      </c>
      <c r="E120" s="157">
        <v>0.59</v>
      </c>
      <c r="F120" s="218">
        <f t="shared" si="15"/>
        <v>0</v>
      </c>
      <c r="G120" s="119"/>
      <c r="H120" s="119"/>
      <c r="I120" s="119"/>
      <c r="J120" s="119"/>
      <c r="K120" s="119"/>
      <c r="L120" s="220"/>
      <c r="M120" s="220"/>
      <c r="N120" s="220"/>
      <c r="O120" s="220"/>
      <c r="P120" s="220"/>
      <c r="Q120" s="220"/>
      <c r="R120" s="220"/>
      <c r="S120" s="220"/>
      <c r="T120" s="220"/>
      <c r="U120" s="227"/>
      <c r="V120" s="108" t="s">
        <v>29</v>
      </c>
      <c r="W120" s="120"/>
      <c r="X120" s="120" t="s">
        <v>727</v>
      </c>
      <c r="Y120" s="220" t="s">
        <v>237</v>
      </c>
      <c r="Z120" s="585" t="s">
        <v>619</v>
      </c>
      <c r="AA120" s="585"/>
      <c r="AB120" s="585"/>
      <c r="AC120" s="585"/>
      <c r="AD120" s="476"/>
    </row>
    <row r="121" spans="1:30" s="229" customFormat="1" ht="39">
      <c r="A121" s="116">
        <f>SUBTOTAL(3,C$13:C121)</f>
        <v>56</v>
      </c>
      <c r="B121" s="125" t="s">
        <v>652</v>
      </c>
      <c r="C121" s="221" t="s">
        <v>4</v>
      </c>
      <c r="D121" s="357">
        <v>2.8</v>
      </c>
      <c r="E121" s="157">
        <v>2.8</v>
      </c>
      <c r="F121" s="428">
        <f t="shared" si="15"/>
        <v>0</v>
      </c>
      <c r="G121" s="119"/>
      <c r="H121" s="119"/>
      <c r="I121" s="119"/>
      <c r="J121" s="119"/>
      <c r="K121" s="119"/>
      <c r="L121" s="220"/>
      <c r="M121" s="220"/>
      <c r="N121" s="220"/>
      <c r="O121" s="220"/>
      <c r="P121" s="220"/>
      <c r="Q121" s="220"/>
      <c r="R121" s="220"/>
      <c r="S121" s="220"/>
      <c r="T121" s="220"/>
      <c r="U121" s="227"/>
      <c r="V121" s="124" t="s">
        <v>10</v>
      </c>
      <c r="W121" s="120"/>
      <c r="X121" s="120" t="s">
        <v>727</v>
      </c>
      <c r="Y121" s="220" t="s">
        <v>237</v>
      </c>
      <c r="Z121" s="585" t="s">
        <v>619</v>
      </c>
      <c r="AA121" s="585"/>
      <c r="AB121" s="585"/>
      <c r="AC121" s="585"/>
      <c r="AD121" s="476"/>
    </row>
    <row r="122" spans="1:30" s="229" customFormat="1" ht="39">
      <c r="A122" s="116">
        <f>SUBTOTAL(3,C$13:C122)</f>
        <v>57</v>
      </c>
      <c r="B122" s="125" t="s">
        <v>653</v>
      </c>
      <c r="C122" s="221" t="s">
        <v>4</v>
      </c>
      <c r="D122" s="357">
        <v>6.1</v>
      </c>
      <c r="E122" s="157">
        <v>6.1</v>
      </c>
      <c r="F122" s="428">
        <f t="shared" si="15"/>
        <v>0</v>
      </c>
      <c r="G122" s="119"/>
      <c r="H122" s="119"/>
      <c r="I122" s="119"/>
      <c r="J122" s="119"/>
      <c r="K122" s="119"/>
      <c r="L122" s="220"/>
      <c r="M122" s="220"/>
      <c r="N122" s="220"/>
      <c r="O122" s="220"/>
      <c r="P122" s="220"/>
      <c r="Q122" s="220"/>
      <c r="R122" s="220"/>
      <c r="S122" s="220"/>
      <c r="T122" s="220"/>
      <c r="U122" s="227"/>
      <c r="V122" s="124" t="s">
        <v>10</v>
      </c>
      <c r="W122" s="120"/>
      <c r="X122" s="120" t="s">
        <v>727</v>
      </c>
      <c r="Y122" s="220" t="s">
        <v>237</v>
      </c>
      <c r="Z122" s="585" t="s">
        <v>619</v>
      </c>
      <c r="AA122" s="585"/>
      <c r="AB122" s="585"/>
      <c r="AC122" s="585"/>
      <c r="AD122" s="476"/>
    </row>
    <row r="123" spans="1:30" s="229" customFormat="1" ht="39">
      <c r="A123" s="116">
        <f>SUBTOTAL(3,C$13:C123)</f>
        <v>58</v>
      </c>
      <c r="B123" s="125" t="s">
        <v>236</v>
      </c>
      <c r="C123" s="221" t="s">
        <v>4</v>
      </c>
      <c r="D123" s="357">
        <v>1.5</v>
      </c>
      <c r="E123" s="157">
        <v>1.5</v>
      </c>
      <c r="F123" s="428">
        <f t="shared" si="15"/>
        <v>0</v>
      </c>
      <c r="G123" s="119"/>
      <c r="H123" s="119"/>
      <c r="I123" s="119"/>
      <c r="J123" s="119"/>
      <c r="K123" s="119"/>
      <c r="L123" s="220"/>
      <c r="M123" s="220"/>
      <c r="N123" s="220"/>
      <c r="O123" s="220"/>
      <c r="P123" s="220"/>
      <c r="Q123" s="220"/>
      <c r="R123" s="220"/>
      <c r="S123" s="220"/>
      <c r="T123" s="220"/>
      <c r="U123" s="227"/>
      <c r="V123" s="124" t="s">
        <v>10</v>
      </c>
      <c r="W123" s="120"/>
      <c r="X123" s="120" t="s">
        <v>727</v>
      </c>
      <c r="Y123" s="220" t="s">
        <v>237</v>
      </c>
      <c r="Z123" s="585" t="s">
        <v>619</v>
      </c>
      <c r="AA123" s="585"/>
      <c r="AB123" s="585"/>
      <c r="AC123" s="585"/>
      <c r="AD123" s="476"/>
    </row>
    <row r="124" spans="1:30" s="229" customFormat="1" ht="39">
      <c r="A124" s="116">
        <f>SUBTOTAL(3,C$13:C124)</f>
        <v>59</v>
      </c>
      <c r="B124" s="125" t="s">
        <v>654</v>
      </c>
      <c r="C124" s="221" t="s">
        <v>4</v>
      </c>
      <c r="D124" s="357">
        <v>4.5</v>
      </c>
      <c r="E124" s="157">
        <v>4.5</v>
      </c>
      <c r="F124" s="428">
        <f t="shared" si="15"/>
        <v>0</v>
      </c>
      <c r="G124" s="119"/>
      <c r="H124" s="119"/>
      <c r="I124" s="119"/>
      <c r="J124" s="119"/>
      <c r="K124" s="119"/>
      <c r="L124" s="220"/>
      <c r="M124" s="220"/>
      <c r="N124" s="220"/>
      <c r="O124" s="220"/>
      <c r="P124" s="220"/>
      <c r="Q124" s="220"/>
      <c r="R124" s="220"/>
      <c r="S124" s="220"/>
      <c r="T124" s="220"/>
      <c r="U124" s="227"/>
      <c r="V124" s="124" t="s">
        <v>10</v>
      </c>
      <c r="W124" s="120"/>
      <c r="X124" s="120" t="s">
        <v>727</v>
      </c>
      <c r="Y124" s="220" t="s">
        <v>237</v>
      </c>
      <c r="Z124" s="585" t="s">
        <v>619</v>
      </c>
      <c r="AA124" s="585"/>
      <c r="AB124" s="585"/>
      <c r="AC124" s="585"/>
      <c r="AD124" s="476"/>
    </row>
    <row r="125" spans="1:30" s="229" customFormat="1" ht="39">
      <c r="A125" s="116">
        <f>SUBTOTAL(3,C$13:C125)</f>
        <v>60</v>
      </c>
      <c r="B125" s="125" t="s">
        <v>408</v>
      </c>
      <c r="C125" s="221" t="s">
        <v>4</v>
      </c>
      <c r="D125" s="357">
        <v>0.35</v>
      </c>
      <c r="E125" s="157">
        <v>0.35</v>
      </c>
      <c r="F125" s="428">
        <f t="shared" si="15"/>
        <v>0</v>
      </c>
      <c r="G125" s="119"/>
      <c r="H125" s="119"/>
      <c r="I125" s="119"/>
      <c r="J125" s="119"/>
      <c r="K125" s="119"/>
      <c r="L125" s="220"/>
      <c r="M125" s="220"/>
      <c r="N125" s="220"/>
      <c r="O125" s="220"/>
      <c r="P125" s="220"/>
      <c r="Q125" s="220"/>
      <c r="R125" s="220"/>
      <c r="S125" s="220"/>
      <c r="T125" s="220"/>
      <c r="U125" s="227"/>
      <c r="V125" s="124" t="s">
        <v>10</v>
      </c>
      <c r="W125" s="120"/>
      <c r="X125" s="120" t="s">
        <v>727</v>
      </c>
      <c r="Y125" s="220" t="s">
        <v>237</v>
      </c>
      <c r="Z125" s="585" t="s">
        <v>619</v>
      </c>
      <c r="AA125" s="585"/>
      <c r="AB125" s="585"/>
      <c r="AC125" s="585"/>
      <c r="AD125" s="476"/>
    </row>
    <row r="126" spans="1:30" s="229" customFormat="1" ht="39">
      <c r="A126" s="116">
        <f>SUBTOTAL(3,C$13:C126)</f>
        <v>61</v>
      </c>
      <c r="B126" s="125" t="s">
        <v>231</v>
      </c>
      <c r="C126" s="221" t="s">
        <v>4</v>
      </c>
      <c r="D126" s="357">
        <v>8.6999999999999993</v>
      </c>
      <c r="E126" s="157">
        <v>8.6999999999999993</v>
      </c>
      <c r="F126" s="428">
        <f t="shared" si="15"/>
        <v>0</v>
      </c>
      <c r="G126" s="119"/>
      <c r="H126" s="119"/>
      <c r="I126" s="119"/>
      <c r="J126" s="119"/>
      <c r="K126" s="119"/>
      <c r="L126" s="220"/>
      <c r="M126" s="220"/>
      <c r="N126" s="220"/>
      <c r="O126" s="220"/>
      <c r="P126" s="220"/>
      <c r="Q126" s="220"/>
      <c r="R126" s="220"/>
      <c r="S126" s="220"/>
      <c r="T126" s="220"/>
      <c r="U126" s="227"/>
      <c r="V126" s="124" t="s">
        <v>10</v>
      </c>
      <c r="W126" s="120"/>
      <c r="X126" s="120" t="s">
        <v>727</v>
      </c>
      <c r="Y126" s="220" t="s">
        <v>237</v>
      </c>
      <c r="Z126" s="585" t="s">
        <v>619</v>
      </c>
      <c r="AA126" s="585"/>
      <c r="AB126" s="585"/>
      <c r="AC126" s="585"/>
      <c r="AD126" s="476"/>
    </row>
    <row r="127" spans="1:30" s="229" customFormat="1" ht="39">
      <c r="A127" s="627">
        <f>SUBTOTAL(3,C$13:C127)</f>
        <v>62</v>
      </c>
      <c r="B127" s="628" t="s">
        <v>659</v>
      </c>
      <c r="C127" s="629" t="s">
        <v>19</v>
      </c>
      <c r="D127" s="630">
        <f>1900/10000</f>
        <v>0.19</v>
      </c>
      <c r="E127" s="631">
        <f>1900/10000</f>
        <v>0.19</v>
      </c>
      <c r="F127" s="632">
        <f t="shared" si="15"/>
        <v>0</v>
      </c>
      <c r="G127" s="633"/>
      <c r="H127" s="633"/>
      <c r="I127" s="633"/>
      <c r="J127" s="633"/>
      <c r="K127" s="633"/>
      <c r="L127" s="633"/>
      <c r="M127" s="633"/>
      <c r="N127" s="633"/>
      <c r="O127" s="633"/>
      <c r="P127" s="633"/>
      <c r="Q127" s="633"/>
      <c r="R127" s="633"/>
      <c r="S127" s="633"/>
      <c r="T127" s="633"/>
      <c r="U127" s="634"/>
      <c r="V127" s="635" t="s">
        <v>29</v>
      </c>
      <c r="W127" s="633"/>
      <c r="X127" s="634" t="s">
        <v>727</v>
      </c>
      <c r="Y127" s="633" t="s">
        <v>264</v>
      </c>
      <c r="Z127" s="636" t="s">
        <v>619</v>
      </c>
      <c r="AA127" s="636"/>
      <c r="AB127" s="636"/>
      <c r="AC127" s="636"/>
      <c r="AD127" s="637"/>
    </row>
    <row r="128" spans="1:30" s="229" customFormat="1">
      <c r="A128" s="627"/>
      <c r="B128" s="638" t="s">
        <v>730</v>
      </c>
      <c r="C128" s="639"/>
      <c r="D128" s="640"/>
      <c r="E128" s="641"/>
      <c r="F128" s="629"/>
      <c r="G128" s="642"/>
      <c r="H128" s="642"/>
      <c r="I128" s="642"/>
      <c r="J128" s="642"/>
      <c r="K128" s="642"/>
      <c r="L128" s="642"/>
      <c r="M128" s="642"/>
      <c r="N128" s="642"/>
      <c r="O128" s="642"/>
      <c r="P128" s="642"/>
      <c r="Q128" s="642"/>
      <c r="R128" s="642"/>
      <c r="S128" s="642"/>
      <c r="T128" s="642"/>
      <c r="U128" s="643"/>
      <c r="V128" s="634"/>
      <c r="W128" s="634"/>
      <c r="X128" s="642"/>
      <c r="Y128" s="642"/>
      <c r="Z128" s="636"/>
      <c r="AA128" s="636"/>
      <c r="AB128" s="636"/>
      <c r="AC128" s="636"/>
      <c r="AD128" s="637"/>
    </row>
    <row r="129" spans="1:30" ht="13" customHeight="1">
      <c r="A129" s="885" t="s">
        <v>918</v>
      </c>
      <c r="B129" s="885"/>
      <c r="C129" s="885"/>
      <c r="D129" s="885"/>
      <c r="E129" s="885"/>
      <c r="F129" s="885"/>
      <c r="G129" s="885"/>
      <c r="H129" s="885"/>
      <c r="I129" s="885"/>
      <c r="J129" s="885"/>
      <c r="K129" s="885"/>
      <c r="L129" s="885"/>
      <c r="M129" s="885"/>
      <c r="N129" s="885"/>
      <c r="O129" s="885"/>
      <c r="P129" s="885"/>
      <c r="Q129" s="885"/>
      <c r="R129" s="885"/>
      <c r="S129" s="885"/>
      <c r="T129" s="885"/>
      <c r="U129" s="885"/>
      <c r="V129" s="885"/>
      <c r="W129" s="885"/>
      <c r="X129" s="885"/>
      <c r="Y129" s="885"/>
      <c r="Z129" s="885"/>
      <c r="AA129" s="885"/>
      <c r="AB129" s="885"/>
      <c r="AC129" s="885"/>
      <c r="AD129" s="885"/>
    </row>
    <row r="130" spans="1:30" ht="26">
      <c r="A130" s="26"/>
      <c r="B130" s="644" t="s">
        <v>931</v>
      </c>
      <c r="C130" s="616"/>
      <c r="D130" s="243"/>
      <c r="E130" s="645"/>
      <c r="F130" s="64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5"/>
    </row>
    <row r="131" spans="1:30" ht="26">
      <c r="A131" s="610">
        <v>63</v>
      </c>
      <c r="B131" s="611" t="s">
        <v>926</v>
      </c>
      <c r="C131" s="616"/>
      <c r="D131" s="612">
        <f t="shared" ref="D131" si="16">E131+F131</f>
        <v>0.13500000000000001</v>
      </c>
      <c r="E131" s="612"/>
      <c r="F131" s="606">
        <f t="shared" ref="F131" si="17">SUM(G131:U131)</f>
        <v>0.13500000000000001</v>
      </c>
      <c r="G131" s="613">
        <v>0.13500000000000001</v>
      </c>
      <c r="H131" s="613"/>
      <c r="I131" s="613"/>
      <c r="J131" s="613"/>
      <c r="K131" s="613"/>
      <c r="L131" s="614"/>
      <c r="M131" s="614"/>
      <c r="N131" s="613"/>
      <c r="O131" s="613"/>
      <c r="P131" s="613"/>
      <c r="Q131" s="613"/>
      <c r="R131" s="613"/>
      <c r="S131" s="613"/>
      <c r="T131" s="613"/>
      <c r="U131" s="26"/>
      <c r="V131" s="615" t="s">
        <v>5</v>
      </c>
      <c r="W131" s="658" t="s">
        <v>927</v>
      </c>
      <c r="X131" s="26"/>
      <c r="Y131" s="26" t="s">
        <v>574</v>
      </c>
      <c r="Z131" s="26" t="s">
        <v>619</v>
      </c>
      <c r="AA131" s="26"/>
      <c r="AB131" s="26"/>
      <c r="AC131" s="26"/>
      <c r="AD131" s="25"/>
    </row>
    <row r="132" spans="1:30" ht="13" customHeight="1">
      <c r="A132" s="885" t="s">
        <v>932</v>
      </c>
      <c r="B132" s="885"/>
      <c r="C132" s="885"/>
      <c r="D132" s="885"/>
      <c r="E132" s="885"/>
      <c r="F132" s="885"/>
      <c r="G132" s="885"/>
      <c r="H132" s="885"/>
      <c r="I132" s="885"/>
      <c r="J132" s="885"/>
      <c r="K132" s="885"/>
      <c r="L132" s="885"/>
      <c r="M132" s="885"/>
      <c r="N132" s="885"/>
      <c r="O132" s="885"/>
      <c r="P132" s="885"/>
      <c r="Q132" s="885"/>
      <c r="R132" s="885"/>
      <c r="S132" s="885"/>
      <c r="T132" s="885"/>
      <c r="U132" s="885"/>
      <c r="V132" s="885"/>
      <c r="W132" s="885"/>
      <c r="X132" s="885"/>
      <c r="Y132" s="885"/>
      <c r="Z132" s="885"/>
      <c r="AA132" s="885"/>
      <c r="AB132" s="885"/>
      <c r="AC132" s="885"/>
      <c r="AD132" s="885"/>
    </row>
    <row r="133" spans="1:30">
      <c r="A133" s="26"/>
      <c r="B133" s="660" t="s">
        <v>935</v>
      </c>
      <c r="C133" s="616"/>
      <c r="D133" s="243"/>
      <c r="E133" s="645"/>
      <c r="F133" s="64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5"/>
    </row>
    <row r="134" spans="1:30" ht="26">
      <c r="A134" s="610">
        <v>64</v>
      </c>
      <c r="B134" s="651" t="s">
        <v>934</v>
      </c>
      <c r="C134" s="616"/>
      <c r="D134" s="647">
        <f t="shared" ref="D134" si="18">E134+F134</f>
        <v>0.8</v>
      </c>
      <c r="E134" s="652"/>
      <c r="F134" s="648">
        <f>SUM(G134:T134)</f>
        <v>0.8</v>
      </c>
      <c r="G134" s="26"/>
      <c r="H134" s="26"/>
      <c r="I134" s="26"/>
      <c r="J134" s="26"/>
      <c r="K134" s="26"/>
      <c r="L134" s="26"/>
      <c r="M134" s="26"/>
      <c r="N134" s="26"/>
      <c r="O134" s="26"/>
      <c r="P134" s="26"/>
      <c r="Q134" s="653">
        <v>0.8</v>
      </c>
      <c r="R134" s="26"/>
      <c r="S134" s="26"/>
      <c r="T134" s="26"/>
      <c r="U134" s="26"/>
      <c r="V134" s="657" t="s">
        <v>406</v>
      </c>
      <c r="W134" s="26"/>
      <c r="X134" s="26"/>
      <c r="Y134" s="26"/>
      <c r="Z134" s="26" t="s">
        <v>619</v>
      </c>
      <c r="AA134" s="26"/>
      <c r="AB134" s="26"/>
      <c r="AC134" s="26"/>
      <c r="AD134" s="25"/>
    </row>
    <row r="135" spans="1:30">
      <c r="A135" s="26"/>
      <c r="B135" s="660" t="s">
        <v>936</v>
      </c>
      <c r="C135" s="616"/>
      <c r="D135" s="243"/>
      <c r="E135" s="645"/>
      <c r="F135" s="64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5"/>
    </row>
    <row r="136" spans="1:30" ht="26">
      <c r="A136" s="26"/>
      <c r="B136" s="660" t="s">
        <v>943</v>
      </c>
      <c r="C136" s="616"/>
      <c r="D136" s="243"/>
      <c r="E136" s="645"/>
      <c r="F136" s="64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5"/>
    </row>
    <row r="137" spans="1:30" ht="26">
      <c r="A137" s="26"/>
      <c r="B137" s="644" t="s">
        <v>946</v>
      </c>
      <c r="C137" s="616"/>
      <c r="D137" s="243"/>
      <c r="E137" s="645"/>
      <c r="F137" s="64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5"/>
    </row>
    <row r="138" spans="1:30">
      <c r="B138" s="7" t="s">
        <v>1041</v>
      </c>
    </row>
  </sheetData>
  <mergeCells count="19">
    <mergeCell ref="A1:B1"/>
    <mergeCell ref="B2:Y2"/>
    <mergeCell ref="B3:Y3"/>
    <mergeCell ref="A6:A8"/>
    <mergeCell ref="B6:B8"/>
    <mergeCell ref="C6:C8"/>
    <mergeCell ref="D6:D8"/>
    <mergeCell ref="E6:E8"/>
    <mergeCell ref="F6:U6"/>
    <mergeCell ref="V6:V8"/>
    <mergeCell ref="A129:AD129"/>
    <mergeCell ref="A132:AD132"/>
    <mergeCell ref="W6:W8"/>
    <mergeCell ref="X6:X8"/>
    <mergeCell ref="Y6:Y8"/>
    <mergeCell ref="Z6:AC7"/>
    <mergeCell ref="AD6:AD8"/>
    <mergeCell ref="F7:F8"/>
    <mergeCell ref="G7:U7"/>
  </mergeCells>
  <conditionalFormatting sqref="A9">
    <cfRule type="duplicateValues" dxfId="5" priority="1"/>
  </conditionalFormatting>
  <conditionalFormatting sqref="A78:A79">
    <cfRule type="duplicateValues" dxfId="4" priority="2"/>
  </conditionalFormatting>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pageSetUpPr fitToPage="1"/>
  </sheetPr>
  <dimension ref="A1:IT284"/>
  <sheetViews>
    <sheetView topLeftCell="A10" zoomScaleNormal="100" zoomScaleSheetLayoutView="85" workbookViewId="0">
      <selection activeCell="A14" sqref="A14:XFD14"/>
    </sheetView>
  </sheetViews>
  <sheetFormatPr defaultColWidth="9.1796875" defaultRowHeight="13"/>
  <cols>
    <col min="1" max="1" width="4.54296875" style="24" bestFit="1" customWidth="1"/>
    <col min="2" max="2" width="41.453125" style="7" customWidth="1"/>
    <col min="3" max="3" width="8.453125" style="358" customWidth="1"/>
    <col min="4" max="4" width="11.453125" style="359" customWidth="1"/>
    <col min="5" max="5" width="8.54296875" style="56" customWidth="1"/>
    <col min="6" max="6" width="9.1796875" style="224" customWidth="1"/>
    <col min="7" max="21" width="7.453125" style="24" hidden="1" customWidth="1"/>
    <col min="22" max="22" width="15.453125" style="24" customWidth="1"/>
    <col min="23" max="23" width="22.1796875" style="24" hidden="1" customWidth="1"/>
    <col min="24" max="24" width="30.54296875" style="24" hidden="1" customWidth="1"/>
    <col min="25" max="25" width="23.1796875" style="24" hidden="1" customWidth="1"/>
    <col min="26" max="29" width="9.1796875" style="24"/>
    <col min="30" max="30" width="24.453125" style="7" customWidth="1"/>
    <col min="31" max="16384" width="9.1796875" style="7"/>
  </cols>
  <sheetData>
    <row r="1" spans="1:254" s="15" customFormat="1" ht="27.75" customHeight="1">
      <c r="A1" s="845" t="s">
        <v>915</v>
      </c>
      <c r="B1" s="845"/>
      <c r="C1" s="238"/>
      <c r="D1" s="239"/>
      <c r="E1" s="12"/>
      <c r="F1" s="214"/>
      <c r="G1" s="11"/>
      <c r="H1" s="11"/>
      <c r="I1" s="11"/>
      <c r="J1" s="11"/>
      <c r="K1" s="11"/>
      <c r="L1" s="11"/>
      <c r="M1" s="11"/>
      <c r="N1" s="11"/>
      <c r="O1" s="11"/>
      <c r="P1" s="11"/>
      <c r="Q1" s="11"/>
      <c r="R1" s="11"/>
      <c r="S1" s="11"/>
      <c r="T1" s="11"/>
      <c r="U1" s="11"/>
      <c r="V1" s="11"/>
      <c r="W1" s="11"/>
      <c r="X1" s="14"/>
      <c r="Y1" s="14"/>
      <c r="Z1" s="14"/>
      <c r="AA1" s="14"/>
      <c r="AB1" s="14"/>
      <c r="AC1" s="14"/>
    </row>
    <row r="2" spans="1:254" s="15" customFormat="1" ht="18.75" customHeight="1">
      <c r="A2" s="16"/>
      <c r="B2" s="846" t="s">
        <v>900</v>
      </c>
      <c r="C2" s="846"/>
      <c r="D2" s="846"/>
      <c r="E2" s="846"/>
      <c r="F2" s="846"/>
      <c r="G2" s="846"/>
      <c r="H2" s="846"/>
      <c r="I2" s="846"/>
      <c r="J2" s="846"/>
      <c r="K2" s="846"/>
      <c r="L2" s="846"/>
      <c r="M2" s="846"/>
      <c r="N2" s="846"/>
      <c r="O2" s="846"/>
      <c r="P2" s="846"/>
      <c r="Q2" s="846"/>
      <c r="R2" s="846"/>
      <c r="S2" s="846"/>
      <c r="T2" s="846"/>
      <c r="U2" s="846"/>
      <c r="V2" s="846"/>
      <c r="W2" s="846"/>
      <c r="X2" s="846"/>
      <c r="Y2" s="846"/>
      <c r="Z2" s="14"/>
      <c r="AA2" s="14"/>
      <c r="AB2" s="14"/>
      <c r="AC2" s="14"/>
    </row>
    <row r="3" spans="1:254" s="15" customFormat="1" ht="18.75" customHeight="1">
      <c r="A3" s="16"/>
      <c r="B3" s="846" t="s">
        <v>669</v>
      </c>
      <c r="C3" s="846"/>
      <c r="D3" s="846"/>
      <c r="E3" s="846"/>
      <c r="F3" s="846"/>
      <c r="G3" s="846"/>
      <c r="H3" s="846"/>
      <c r="I3" s="846"/>
      <c r="J3" s="846"/>
      <c r="K3" s="846"/>
      <c r="L3" s="846"/>
      <c r="M3" s="846"/>
      <c r="N3" s="846"/>
      <c r="O3" s="846"/>
      <c r="P3" s="846"/>
      <c r="Q3" s="846"/>
      <c r="R3" s="846"/>
      <c r="S3" s="846"/>
      <c r="T3" s="846"/>
      <c r="U3" s="846"/>
      <c r="V3" s="846"/>
      <c r="W3" s="846"/>
      <c r="X3" s="846"/>
      <c r="Y3" s="846"/>
      <c r="Z3" s="14"/>
      <c r="AA3" s="14"/>
      <c r="AB3" s="14"/>
      <c r="AC3" s="14"/>
    </row>
    <row r="4" spans="1:254" s="15" customFormat="1" ht="16.5">
      <c r="A4" s="17"/>
      <c r="B4" s="17"/>
      <c r="C4" s="215"/>
      <c r="D4" s="240"/>
      <c r="E4" s="18"/>
      <c r="F4" s="215"/>
      <c r="G4" s="18"/>
      <c r="H4" s="18"/>
      <c r="I4" s="18"/>
      <c r="J4" s="18"/>
      <c r="K4" s="18"/>
      <c r="L4" s="18"/>
      <c r="M4" s="18"/>
      <c r="N4" s="18"/>
      <c r="O4" s="18"/>
      <c r="P4" s="18"/>
      <c r="Q4" s="18"/>
      <c r="R4" s="18"/>
      <c r="S4" s="18"/>
      <c r="T4" s="18"/>
      <c r="U4" s="18"/>
      <c r="V4" s="17"/>
      <c r="W4" s="18"/>
      <c r="X4" s="14"/>
      <c r="Y4" s="14"/>
      <c r="Z4" s="14"/>
      <c r="AA4" s="14"/>
      <c r="AB4" s="14"/>
      <c r="AC4" s="14"/>
    </row>
    <row r="5" spans="1:254">
      <c r="A5" s="19"/>
      <c r="B5" s="20"/>
      <c r="C5" s="241"/>
      <c r="D5" s="242"/>
      <c r="E5" s="21"/>
      <c r="F5" s="216"/>
      <c r="G5" s="23"/>
      <c r="H5" s="23"/>
      <c r="I5" s="23"/>
      <c r="J5" s="23"/>
      <c r="K5" s="23"/>
      <c r="L5" s="23"/>
      <c r="M5" s="23"/>
      <c r="N5" s="23"/>
      <c r="O5" s="23"/>
      <c r="P5" s="23"/>
      <c r="Q5" s="23"/>
      <c r="R5" s="23"/>
      <c r="S5" s="23"/>
      <c r="T5" s="23"/>
      <c r="U5" s="23"/>
      <c r="V5" s="19"/>
      <c r="W5" s="23"/>
    </row>
    <row r="6" spans="1:254" ht="12.75" customHeight="1">
      <c r="A6" s="847" t="s">
        <v>59</v>
      </c>
      <c r="B6" s="843" t="s">
        <v>60</v>
      </c>
      <c r="C6" s="890" t="s">
        <v>61</v>
      </c>
      <c r="D6" s="891" t="s">
        <v>670</v>
      </c>
      <c r="E6" s="843" t="s">
        <v>107</v>
      </c>
      <c r="F6" s="843" t="s">
        <v>108</v>
      </c>
      <c r="G6" s="843"/>
      <c r="H6" s="843"/>
      <c r="I6" s="843"/>
      <c r="J6" s="843"/>
      <c r="K6" s="843"/>
      <c r="L6" s="843"/>
      <c r="M6" s="843"/>
      <c r="N6" s="843"/>
      <c r="O6" s="843"/>
      <c r="P6" s="843"/>
      <c r="Q6" s="843"/>
      <c r="R6" s="843"/>
      <c r="S6" s="843"/>
      <c r="T6" s="843"/>
      <c r="U6" s="843"/>
      <c r="V6" s="843" t="s">
        <v>124</v>
      </c>
      <c r="W6" s="843" t="s">
        <v>0</v>
      </c>
      <c r="X6" s="848" t="s">
        <v>223</v>
      </c>
      <c r="Y6" s="855" t="s">
        <v>63</v>
      </c>
      <c r="Z6" s="886" t="s">
        <v>895</v>
      </c>
      <c r="AA6" s="886"/>
      <c r="AB6" s="886"/>
      <c r="AC6" s="886"/>
      <c r="AD6" s="888" t="s">
        <v>896</v>
      </c>
    </row>
    <row r="7" spans="1:254" ht="13.75" customHeight="1">
      <c r="A7" s="847"/>
      <c r="B7" s="843"/>
      <c r="C7" s="890"/>
      <c r="D7" s="891"/>
      <c r="E7" s="843"/>
      <c r="F7" s="890" t="s">
        <v>109</v>
      </c>
      <c r="G7" s="843" t="s">
        <v>62</v>
      </c>
      <c r="H7" s="843"/>
      <c r="I7" s="843"/>
      <c r="J7" s="843"/>
      <c r="K7" s="843"/>
      <c r="L7" s="843"/>
      <c r="M7" s="843"/>
      <c r="N7" s="843"/>
      <c r="O7" s="843"/>
      <c r="P7" s="843"/>
      <c r="Q7" s="843"/>
      <c r="R7" s="843"/>
      <c r="S7" s="843"/>
      <c r="T7" s="843"/>
      <c r="U7" s="843"/>
      <c r="V7" s="843"/>
      <c r="W7" s="843"/>
      <c r="X7" s="848"/>
      <c r="Y7" s="857"/>
      <c r="Z7" s="887"/>
      <c r="AA7" s="887"/>
      <c r="AB7" s="887"/>
      <c r="AC7" s="887"/>
      <c r="AD7" s="889"/>
    </row>
    <row r="8" spans="1:254" ht="84">
      <c r="A8" s="847"/>
      <c r="B8" s="843"/>
      <c r="C8" s="890"/>
      <c r="D8" s="891"/>
      <c r="E8" s="843"/>
      <c r="F8" s="890"/>
      <c r="G8" s="81" t="s">
        <v>110</v>
      </c>
      <c r="H8" s="81" t="s">
        <v>111</v>
      </c>
      <c r="I8" s="81" t="s">
        <v>112</v>
      </c>
      <c r="J8" s="81" t="s">
        <v>113</v>
      </c>
      <c r="K8" s="81" t="s">
        <v>222</v>
      </c>
      <c r="L8" s="81" t="s">
        <v>114</v>
      </c>
      <c r="M8" s="81" t="s">
        <v>115</v>
      </c>
      <c r="N8" s="81" t="s">
        <v>116</v>
      </c>
      <c r="O8" s="81" t="s">
        <v>117</v>
      </c>
      <c r="P8" s="81" t="s">
        <v>118</v>
      </c>
      <c r="Q8" s="81" t="s">
        <v>119</v>
      </c>
      <c r="R8" s="81" t="s">
        <v>120</v>
      </c>
      <c r="S8" s="81" t="s">
        <v>121</v>
      </c>
      <c r="T8" s="81" t="s">
        <v>122</v>
      </c>
      <c r="U8" s="81" t="s">
        <v>123</v>
      </c>
      <c r="V8" s="843"/>
      <c r="W8" s="843"/>
      <c r="X8" s="848"/>
      <c r="Y8" s="856"/>
      <c r="Z8" s="462" t="s">
        <v>897</v>
      </c>
      <c r="AA8" s="462" t="s">
        <v>898</v>
      </c>
      <c r="AB8" s="462" t="s">
        <v>899</v>
      </c>
      <c r="AC8" s="462" t="s">
        <v>64</v>
      </c>
      <c r="AD8" s="889"/>
    </row>
    <row r="9" spans="1:254" ht="26">
      <c r="A9" s="82" t="s">
        <v>125</v>
      </c>
      <c r="B9" s="82" t="s">
        <v>126</v>
      </c>
      <c r="C9" s="217"/>
      <c r="D9" s="243" t="s">
        <v>127</v>
      </c>
      <c r="E9" s="133" t="s">
        <v>128</v>
      </c>
      <c r="F9" s="217" t="s">
        <v>548</v>
      </c>
      <c r="G9" s="82" t="s">
        <v>130</v>
      </c>
      <c r="H9" s="82" t="s">
        <v>162</v>
      </c>
      <c r="I9" s="82" t="s">
        <v>163</v>
      </c>
      <c r="J9" s="82" t="s">
        <v>164</v>
      </c>
      <c r="K9" s="82" t="s">
        <v>165</v>
      </c>
      <c r="L9" s="82" t="s">
        <v>166</v>
      </c>
      <c r="M9" s="82" t="s">
        <v>167</v>
      </c>
      <c r="N9" s="82" t="s">
        <v>168</v>
      </c>
      <c r="O9" s="82" t="s">
        <v>169</v>
      </c>
      <c r="P9" s="82" t="s">
        <v>170</v>
      </c>
      <c r="Q9" s="82" t="s">
        <v>171</v>
      </c>
      <c r="R9" s="82" t="s">
        <v>172</v>
      </c>
      <c r="S9" s="82" t="s">
        <v>173</v>
      </c>
      <c r="T9" s="82" t="s">
        <v>174</v>
      </c>
      <c r="U9" s="82" t="s">
        <v>175</v>
      </c>
      <c r="V9" s="134">
        <v>-21</v>
      </c>
      <c r="W9" s="134">
        <v>-22</v>
      </c>
      <c r="X9" s="134">
        <v>-23</v>
      </c>
      <c r="Y9" s="134">
        <v>-24</v>
      </c>
      <c r="Z9" s="464">
        <v>-25</v>
      </c>
      <c r="AA9" s="464">
        <v>-26</v>
      </c>
      <c r="AB9" s="464">
        <v>-27</v>
      </c>
      <c r="AC9" s="464">
        <v>-28</v>
      </c>
      <c r="AD9" s="464">
        <v>-29</v>
      </c>
    </row>
    <row r="10" spans="1:254" s="135" customFormat="1" ht="13.5">
      <c r="A10" s="244" t="s">
        <v>1</v>
      </c>
      <c r="B10" s="245" t="s">
        <v>671</v>
      </c>
      <c r="C10" s="246"/>
      <c r="D10" s="247"/>
      <c r="E10" s="248"/>
      <c r="F10" s="249"/>
      <c r="G10" s="250"/>
      <c r="H10" s="250"/>
      <c r="I10" s="250"/>
      <c r="J10" s="250"/>
      <c r="K10" s="250"/>
      <c r="L10" s="250"/>
      <c r="M10" s="250"/>
      <c r="N10" s="250"/>
      <c r="O10" s="250"/>
      <c r="P10" s="250"/>
      <c r="Q10" s="250"/>
      <c r="R10" s="250"/>
      <c r="S10" s="250"/>
      <c r="T10" s="250"/>
      <c r="U10" s="250"/>
      <c r="V10" s="251"/>
      <c r="W10" s="251"/>
      <c r="X10" s="252"/>
      <c r="Y10" s="252"/>
      <c r="Z10" s="252"/>
      <c r="AA10" s="252"/>
      <c r="AB10" s="252"/>
      <c r="AC10" s="252"/>
      <c r="AD10" s="252"/>
    </row>
    <row r="11" spans="1:254" s="135" customFormat="1" ht="31.5" customHeight="1">
      <c r="A11" s="196"/>
      <c r="B11" s="427" t="s">
        <v>672</v>
      </c>
      <c r="C11" s="254"/>
      <c r="D11" s="255"/>
      <c r="E11" s="256"/>
      <c r="F11" s="257"/>
      <c r="G11" s="258"/>
      <c r="H11" s="258"/>
      <c r="I11" s="258"/>
      <c r="J11" s="258"/>
      <c r="K11" s="258"/>
      <c r="L11" s="258"/>
      <c r="M11" s="258"/>
      <c r="N11" s="258"/>
      <c r="O11" s="258"/>
      <c r="P11" s="258"/>
      <c r="Q11" s="258"/>
      <c r="R11" s="258"/>
      <c r="S11" s="258"/>
      <c r="T11" s="258"/>
      <c r="U11" s="258"/>
      <c r="V11" s="259"/>
      <c r="W11" s="259"/>
      <c r="X11" s="260"/>
      <c r="Y11" s="260"/>
      <c r="Z11" s="260"/>
      <c r="AA11" s="260"/>
      <c r="AB11" s="260"/>
      <c r="AC11" s="260"/>
      <c r="AD11" s="260"/>
    </row>
    <row r="12" spans="1:254" s="269" customFormat="1">
      <c r="A12" s="261" t="s">
        <v>673</v>
      </c>
      <c r="B12" s="262" t="s">
        <v>674</v>
      </c>
      <c r="C12" s="263"/>
      <c r="D12" s="264"/>
      <c r="E12" s="265"/>
      <c r="F12" s="266"/>
      <c r="G12" s="265"/>
      <c r="H12" s="266"/>
      <c r="I12" s="265"/>
      <c r="J12" s="266"/>
      <c r="K12" s="265"/>
      <c r="L12" s="266"/>
      <c r="M12" s="265"/>
      <c r="N12" s="266"/>
      <c r="O12" s="265"/>
      <c r="P12" s="266"/>
      <c r="Q12" s="265"/>
      <c r="R12" s="266"/>
      <c r="S12" s="265"/>
      <c r="T12" s="262"/>
      <c r="U12" s="261"/>
      <c r="V12" s="262"/>
      <c r="W12" s="261"/>
      <c r="X12" s="262"/>
      <c r="Y12" s="261"/>
      <c r="Z12" s="575"/>
      <c r="AA12" s="466"/>
      <c r="AB12" s="575"/>
      <c r="AC12" s="466"/>
      <c r="AD12" s="465"/>
      <c r="AE12" s="268"/>
      <c r="AF12" s="267"/>
      <c r="AG12" s="268"/>
      <c r="AH12" s="267"/>
      <c r="AI12" s="268"/>
      <c r="AJ12" s="267"/>
      <c r="AK12" s="268"/>
      <c r="AL12" s="267"/>
      <c r="AM12" s="268"/>
      <c r="AN12" s="267"/>
      <c r="AO12" s="268"/>
      <c r="AP12" s="267"/>
      <c r="AQ12" s="268"/>
      <c r="AR12" s="267"/>
      <c r="AS12" s="268"/>
      <c r="AT12" s="267"/>
      <c r="AU12" s="268"/>
      <c r="AV12" s="267"/>
      <c r="AW12" s="268"/>
      <c r="AX12" s="267"/>
      <c r="AY12" s="268"/>
      <c r="AZ12" s="267"/>
      <c r="BA12" s="268"/>
      <c r="BB12" s="267"/>
      <c r="BC12" s="268"/>
      <c r="BD12" s="267"/>
      <c r="BE12" s="268"/>
      <c r="BF12" s="267"/>
      <c r="BG12" s="268"/>
      <c r="BH12" s="267"/>
      <c r="BI12" s="268"/>
      <c r="BJ12" s="267"/>
      <c r="BK12" s="268"/>
      <c r="BL12" s="267"/>
      <c r="BM12" s="268"/>
      <c r="BN12" s="267"/>
      <c r="BO12" s="268"/>
      <c r="BP12" s="267"/>
      <c r="BQ12" s="268"/>
      <c r="BR12" s="267"/>
      <c r="BS12" s="268"/>
      <c r="BT12" s="267"/>
      <c r="BU12" s="268"/>
      <c r="BV12" s="267"/>
      <c r="BW12" s="268"/>
      <c r="BX12" s="267"/>
      <c r="BY12" s="268"/>
      <c r="BZ12" s="267"/>
      <c r="CA12" s="268"/>
      <c r="CB12" s="267"/>
      <c r="CC12" s="268"/>
      <c r="CD12" s="267"/>
      <c r="CE12" s="268"/>
      <c r="CF12" s="267"/>
      <c r="CG12" s="268"/>
      <c r="CH12" s="267"/>
      <c r="CI12" s="268"/>
      <c r="CJ12" s="267"/>
      <c r="CK12" s="268"/>
      <c r="CL12" s="267"/>
      <c r="CM12" s="268"/>
      <c r="CN12" s="267"/>
      <c r="CO12" s="268"/>
      <c r="CP12" s="267"/>
      <c r="CQ12" s="268"/>
      <c r="CR12" s="267"/>
      <c r="CS12" s="268"/>
      <c r="CT12" s="267"/>
      <c r="CU12" s="268"/>
      <c r="CV12" s="267"/>
      <c r="CW12" s="268"/>
      <c r="CX12" s="267"/>
      <c r="CY12" s="268"/>
      <c r="CZ12" s="267"/>
      <c r="DA12" s="268"/>
      <c r="DB12" s="267"/>
      <c r="DC12" s="268"/>
      <c r="DD12" s="267"/>
      <c r="DE12" s="268"/>
      <c r="DF12" s="267"/>
      <c r="DG12" s="268"/>
      <c r="DH12" s="267"/>
      <c r="DI12" s="268"/>
      <c r="DJ12" s="267"/>
      <c r="DK12" s="268"/>
      <c r="DL12" s="267"/>
      <c r="DM12" s="268"/>
      <c r="DN12" s="267"/>
      <c r="DO12" s="268"/>
      <c r="DP12" s="267"/>
      <c r="DQ12" s="268"/>
      <c r="DR12" s="267"/>
      <c r="DS12" s="268"/>
      <c r="DT12" s="267"/>
      <c r="DU12" s="268"/>
      <c r="DV12" s="267"/>
      <c r="DW12" s="268"/>
      <c r="DX12" s="267"/>
      <c r="DY12" s="268"/>
      <c r="DZ12" s="267"/>
      <c r="EA12" s="268"/>
      <c r="EB12" s="267"/>
      <c r="EC12" s="268"/>
      <c r="ED12" s="267"/>
      <c r="EE12" s="268"/>
      <c r="EF12" s="267"/>
      <c r="EG12" s="268"/>
      <c r="EH12" s="267"/>
      <c r="EI12" s="268"/>
      <c r="EJ12" s="267"/>
      <c r="EK12" s="268"/>
      <c r="EL12" s="267"/>
      <c r="EM12" s="268"/>
      <c r="EN12" s="267"/>
      <c r="EO12" s="268"/>
      <c r="EP12" s="267"/>
      <c r="EQ12" s="268"/>
      <c r="ER12" s="267"/>
      <c r="ES12" s="268"/>
      <c r="ET12" s="267"/>
      <c r="EU12" s="268"/>
      <c r="EV12" s="267"/>
      <c r="EW12" s="268"/>
      <c r="EX12" s="267"/>
      <c r="EY12" s="268"/>
      <c r="EZ12" s="267"/>
      <c r="FA12" s="268"/>
      <c r="FB12" s="267"/>
      <c r="FC12" s="268"/>
      <c r="FD12" s="267"/>
      <c r="FE12" s="268"/>
      <c r="FF12" s="267"/>
      <c r="FG12" s="268"/>
      <c r="FH12" s="267"/>
      <c r="FI12" s="268"/>
      <c r="FJ12" s="267"/>
      <c r="FK12" s="268"/>
      <c r="FL12" s="267"/>
      <c r="FM12" s="268"/>
      <c r="FN12" s="267"/>
      <c r="FO12" s="268"/>
      <c r="FP12" s="267"/>
      <c r="FQ12" s="268"/>
      <c r="FR12" s="267"/>
      <c r="FS12" s="268"/>
      <c r="FT12" s="267"/>
      <c r="FU12" s="268"/>
      <c r="FV12" s="267"/>
      <c r="FW12" s="268"/>
      <c r="FX12" s="267"/>
      <c r="FY12" s="268"/>
      <c r="FZ12" s="267"/>
      <c r="GA12" s="268"/>
      <c r="GB12" s="267"/>
      <c r="GC12" s="268"/>
      <c r="GD12" s="267"/>
      <c r="GE12" s="268"/>
      <c r="GF12" s="267"/>
      <c r="GG12" s="268"/>
      <c r="GH12" s="267"/>
      <c r="GI12" s="268"/>
      <c r="GJ12" s="267"/>
      <c r="GK12" s="268"/>
      <c r="GL12" s="267"/>
      <c r="GM12" s="268"/>
      <c r="GN12" s="267"/>
      <c r="GO12" s="268"/>
      <c r="GP12" s="267"/>
      <c r="GQ12" s="268"/>
      <c r="GR12" s="267"/>
      <c r="GS12" s="268"/>
      <c r="GT12" s="267"/>
      <c r="GU12" s="268"/>
      <c r="GV12" s="267"/>
      <c r="GW12" s="268"/>
      <c r="GX12" s="267"/>
      <c r="GY12" s="268"/>
      <c r="GZ12" s="267"/>
      <c r="HA12" s="268"/>
      <c r="HB12" s="267"/>
      <c r="HC12" s="268"/>
      <c r="HD12" s="267"/>
      <c r="HE12" s="268"/>
      <c r="HF12" s="267"/>
      <c r="HG12" s="268"/>
      <c r="HH12" s="267"/>
      <c r="HI12" s="268"/>
      <c r="HJ12" s="267"/>
      <c r="HK12" s="268"/>
      <c r="HL12" s="267"/>
      <c r="HM12" s="268"/>
      <c r="HN12" s="267"/>
      <c r="HO12" s="268"/>
      <c r="HP12" s="267"/>
      <c r="HQ12" s="268"/>
      <c r="HR12" s="267"/>
      <c r="HS12" s="268"/>
      <c r="HT12" s="267"/>
      <c r="HU12" s="268"/>
      <c r="HV12" s="267"/>
      <c r="HW12" s="268"/>
      <c r="HX12" s="267"/>
      <c r="HY12" s="268"/>
      <c r="HZ12" s="267"/>
      <c r="IA12" s="268"/>
      <c r="IB12" s="267"/>
      <c r="IC12" s="268"/>
      <c r="ID12" s="267"/>
      <c r="IE12" s="268"/>
      <c r="IF12" s="267"/>
      <c r="IG12" s="268"/>
      <c r="IH12" s="267"/>
      <c r="II12" s="268"/>
      <c r="IJ12" s="267"/>
      <c r="IK12" s="268"/>
      <c r="IL12" s="267"/>
      <c r="IM12" s="268"/>
      <c r="IN12" s="267"/>
      <c r="IO12" s="268"/>
      <c r="IP12" s="267"/>
      <c r="IQ12" s="268"/>
      <c r="IR12" s="267"/>
      <c r="IS12" s="268"/>
      <c r="IT12" s="267"/>
    </row>
    <row r="13" spans="1:254" s="185" customFormat="1" ht="39">
      <c r="A13" s="179">
        <f>SUBTOTAL(3,C$13:C13)</f>
        <v>1</v>
      </c>
      <c r="B13" s="586" t="s">
        <v>303</v>
      </c>
      <c r="C13" s="587" t="s">
        <v>9</v>
      </c>
      <c r="D13" s="192">
        <v>0.2</v>
      </c>
      <c r="E13" s="182"/>
      <c r="F13" s="182">
        <f>SUM(G13:U13)</f>
        <v>0.2</v>
      </c>
      <c r="G13" s="183">
        <v>0.15</v>
      </c>
      <c r="H13" s="183"/>
      <c r="I13" s="183">
        <v>0.05</v>
      </c>
      <c r="J13" s="183"/>
      <c r="K13" s="183"/>
      <c r="L13" s="183"/>
      <c r="M13" s="183"/>
      <c r="N13" s="183"/>
      <c r="O13" s="183"/>
      <c r="P13" s="183"/>
      <c r="Q13" s="183"/>
      <c r="R13" s="183"/>
      <c r="S13" s="183"/>
      <c r="T13" s="183"/>
      <c r="U13" s="183"/>
      <c r="V13" s="574" t="s">
        <v>916</v>
      </c>
      <c r="W13" s="184"/>
      <c r="X13" s="588" t="s">
        <v>675</v>
      </c>
      <c r="Y13" s="184" t="s">
        <v>232</v>
      </c>
      <c r="Z13" s="581"/>
      <c r="AA13" s="581"/>
      <c r="AB13" s="581" t="s">
        <v>619</v>
      </c>
      <c r="AC13" s="581"/>
      <c r="AD13" s="472"/>
    </row>
    <row r="14" spans="1:254" s="122" customFormat="1" ht="39">
      <c r="A14" s="116">
        <f>SUBTOTAL(3,C$13:C14)</f>
        <v>2</v>
      </c>
      <c r="B14" s="123" t="s">
        <v>189</v>
      </c>
      <c r="C14" s="273" t="s">
        <v>9</v>
      </c>
      <c r="D14" s="274">
        <f>F14</f>
        <v>0.20199999999999999</v>
      </c>
      <c r="E14" s="118"/>
      <c r="F14" s="218">
        <f t="shared" ref="F14:F15" si="0">SUM(G14:U14)</f>
        <v>0.20199999999999999</v>
      </c>
      <c r="G14" s="149">
        <v>0.17399999999999999</v>
      </c>
      <c r="H14" s="119"/>
      <c r="I14" s="119"/>
      <c r="J14" s="119"/>
      <c r="K14" s="119"/>
      <c r="L14" s="119"/>
      <c r="M14" s="119"/>
      <c r="N14" s="119">
        <v>2.8000000000000001E-2</v>
      </c>
      <c r="O14" s="119"/>
      <c r="P14" s="119"/>
      <c r="Q14" s="119"/>
      <c r="R14" s="119"/>
      <c r="S14" s="119"/>
      <c r="T14" s="119"/>
      <c r="U14" s="119"/>
      <c r="V14" s="120" t="s">
        <v>917</v>
      </c>
      <c r="W14" s="120"/>
      <c r="X14" s="272" t="s">
        <v>675</v>
      </c>
      <c r="Y14" s="120" t="s">
        <v>232</v>
      </c>
      <c r="Z14" s="576"/>
      <c r="AA14" s="576" t="s">
        <v>619</v>
      </c>
      <c r="AB14" s="576"/>
      <c r="AC14" s="576"/>
      <c r="AD14" s="467"/>
    </row>
    <row r="15" spans="1:254" s="122" customFormat="1" ht="78">
      <c r="A15" s="116">
        <f>SUBTOTAL(3,C$13:C15)</f>
        <v>3</v>
      </c>
      <c r="B15" s="145" t="s">
        <v>251</v>
      </c>
      <c r="C15" s="273" t="s">
        <v>9</v>
      </c>
      <c r="D15" s="274">
        <v>0.7</v>
      </c>
      <c r="E15" s="118"/>
      <c r="F15" s="218">
        <f t="shared" si="0"/>
        <v>0.7</v>
      </c>
      <c r="G15" s="149">
        <v>0.7</v>
      </c>
      <c r="H15" s="119"/>
      <c r="I15" s="119"/>
      <c r="J15" s="119"/>
      <c r="K15" s="119"/>
      <c r="L15" s="119"/>
      <c r="M15" s="119"/>
      <c r="N15" s="119"/>
      <c r="O15" s="119"/>
      <c r="P15" s="119"/>
      <c r="Q15" s="119"/>
      <c r="R15" s="119"/>
      <c r="S15" s="119"/>
      <c r="T15" s="119"/>
      <c r="U15" s="119"/>
      <c r="V15" s="120" t="s">
        <v>27</v>
      </c>
      <c r="W15" s="120"/>
      <c r="X15" s="272" t="s">
        <v>676</v>
      </c>
      <c r="Y15" s="120" t="s">
        <v>232</v>
      </c>
      <c r="Z15" s="576"/>
      <c r="AA15" s="576"/>
      <c r="AB15" s="576" t="s">
        <v>619</v>
      </c>
      <c r="AC15" s="576"/>
      <c r="AD15" s="467"/>
    </row>
    <row r="16" spans="1:254" s="281" customFormat="1">
      <c r="A16" s="261" t="s">
        <v>677</v>
      </c>
      <c r="B16" s="262" t="s">
        <v>678</v>
      </c>
      <c r="C16" s="263"/>
      <c r="D16" s="275"/>
      <c r="E16" s="276"/>
      <c r="F16" s="276"/>
      <c r="G16" s="276"/>
      <c r="H16" s="276"/>
      <c r="I16" s="276"/>
      <c r="J16" s="276"/>
      <c r="K16" s="276"/>
      <c r="L16" s="276"/>
      <c r="M16" s="276"/>
      <c r="N16" s="276"/>
      <c r="O16" s="276"/>
      <c r="P16" s="276"/>
      <c r="Q16" s="276"/>
      <c r="R16" s="276"/>
      <c r="S16" s="276"/>
      <c r="T16" s="277"/>
      <c r="U16" s="277"/>
      <c r="V16" s="278"/>
      <c r="W16" s="279"/>
      <c r="X16" s="280"/>
      <c r="Y16" s="280"/>
      <c r="Z16" s="577"/>
      <c r="AA16" s="577"/>
      <c r="AB16" s="577"/>
      <c r="AC16" s="577"/>
      <c r="AD16" s="468"/>
    </row>
    <row r="17" spans="1:30" s="122" customFormat="1" ht="39">
      <c r="A17" s="116">
        <f>SUBTOTAL(3,C$13:C17)</f>
        <v>4</v>
      </c>
      <c r="B17" s="123" t="s">
        <v>269</v>
      </c>
      <c r="C17" s="273" t="s">
        <v>4</v>
      </c>
      <c r="D17" s="151">
        <v>48.27</v>
      </c>
      <c r="E17" s="118">
        <v>7.24</v>
      </c>
      <c r="F17" s="218">
        <f t="shared" ref="F17:F18" si="1">SUM(G17:U17)</f>
        <v>41.03</v>
      </c>
      <c r="G17" s="120">
        <v>9.65</v>
      </c>
      <c r="H17" s="120"/>
      <c r="I17" s="120">
        <v>13.03</v>
      </c>
      <c r="J17" s="120"/>
      <c r="K17" s="120"/>
      <c r="L17" s="120">
        <v>5.79</v>
      </c>
      <c r="M17" s="120">
        <v>3.62</v>
      </c>
      <c r="N17" s="120">
        <v>3.63</v>
      </c>
      <c r="O17" s="120"/>
      <c r="P17" s="120"/>
      <c r="Q17" s="120"/>
      <c r="R17" s="120"/>
      <c r="S17" s="120"/>
      <c r="T17" s="120"/>
      <c r="U17" s="120">
        <v>5.31</v>
      </c>
      <c r="V17" s="120" t="s">
        <v>545</v>
      </c>
      <c r="W17" s="120"/>
      <c r="X17" s="272" t="s">
        <v>675</v>
      </c>
      <c r="Y17" s="120" t="s">
        <v>232</v>
      </c>
      <c r="Z17" s="576" t="s">
        <v>619</v>
      </c>
      <c r="AA17" s="576"/>
      <c r="AB17" s="576"/>
      <c r="AC17" s="576"/>
      <c r="AD17" s="467"/>
    </row>
    <row r="18" spans="1:30" s="122" customFormat="1" ht="39">
      <c r="A18" s="116">
        <f>SUBTOTAL(3,C$13:C18)</f>
        <v>5</v>
      </c>
      <c r="B18" s="125" t="s">
        <v>534</v>
      </c>
      <c r="C18" s="273" t="s">
        <v>4</v>
      </c>
      <c r="D18" s="151">
        <v>2.61</v>
      </c>
      <c r="E18" s="118">
        <v>1.64</v>
      </c>
      <c r="F18" s="218">
        <f t="shared" si="1"/>
        <v>0.97</v>
      </c>
      <c r="G18" s="119">
        <v>0.13</v>
      </c>
      <c r="H18" s="119"/>
      <c r="I18" s="119">
        <v>0.15</v>
      </c>
      <c r="J18" s="119"/>
      <c r="K18" s="119"/>
      <c r="L18" s="119">
        <v>0.26</v>
      </c>
      <c r="M18" s="119">
        <v>0.19</v>
      </c>
      <c r="N18" s="119"/>
      <c r="O18" s="119"/>
      <c r="P18" s="119"/>
      <c r="Q18" s="119"/>
      <c r="R18" s="119"/>
      <c r="S18" s="119"/>
      <c r="T18" s="119"/>
      <c r="U18" s="119">
        <v>0.24</v>
      </c>
      <c r="V18" s="120" t="s">
        <v>541</v>
      </c>
      <c r="W18" s="120"/>
      <c r="X18" s="272" t="s">
        <v>675</v>
      </c>
      <c r="Y18" s="120" t="s">
        <v>232</v>
      </c>
      <c r="Z18" s="576"/>
      <c r="AA18" s="576" t="s">
        <v>619</v>
      </c>
      <c r="AB18" s="576"/>
      <c r="AC18" s="576"/>
      <c r="AD18" s="467"/>
    </row>
    <row r="19" spans="1:30" s="269" customFormat="1">
      <c r="A19" s="261" t="s">
        <v>679</v>
      </c>
      <c r="B19" s="262" t="s">
        <v>680</v>
      </c>
      <c r="C19" s="263"/>
      <c r="D19" s="275"/>
      <c r="E19" s="276"/>
      <c r="F19" s="276"/>
      <c r="G19" s="276"/>
      <c r="H19" s="276"/>
      <c r="I19" s="276"/>
      <c r="J19" s="276"/>
      <c r="K19" s="276"/>
      <c r="L19" s="276"/>
      <c r="M19" s="276"/>
      <c r="N19" s="276"/>
      <c r="O19" s="276"/>
      <c r="P19" s="276"/>
      <c r="Q19" s="276"/>
      <c r="R19" s="276"/>
      <c r="S19" s="276"/>
      <c r="T19" s="277"/>
      <c r="U19" s="277"/>
      <c r="V19" s="278"/>
      <c r="W19" s="282"/>
      <c r="X19" s="283"/>
      <c r="Y19" s="283"/>
      <c r="Z19" s="578"/>
      <c r="AA19" s="578"/>
      <c r="AB19" s="578"/>
      <c r="AC19" s="578"/>
      <c r="AD19" s="469"/>
    </row>
    <row r="20" spans="1:30" s="269" customFormat="1" ht="52">
      <c r="A20" s="116">
        <f>SUBTOTAL(3,C$13:C20)</f>
        <v>6</v>
      </c>
      <c r="B20" s="125" t="s">
        <v>445</v>
      </c>
      <c r="C20" s="273" t="s">
        <v>19</v>
      </c>
      <c r="D20" s="151">
        <f>E20+F20</f>
        <v>7.8</v>
      </c>
      <c r="E20" s="118">
        <v>1</v>
      </c>
      <c r="F20" s="428">
        <f t="shared" ref="F20:F25" si="2">SUM(G20:U20)</f>
        <v>6.8</v>
      </c>
      <c r="G20" s="119"/>
      <c r="H20" s="119">
        <v>1</v>
      </c>
      <c r="I20" s="119">
        <v>5.2</v>
      </c>
      <c r="J20" s="119"/>
      <c r="K20" s="119"/>
      <c r="L20" s="119"/>
      <c r="M20" s="119"/>
      <c r="N20" s="119">
        <v>0.6</v>
      </c>
      <c r="O20" s="119"/>
      <c r="P20" s="119"/>
      <c r="Q20" s="119"/>
      <c r="R20" s="119"/>
      <c r="S20" s="119"/>
      <c r="T20" s="119"/>
      <c r="U20" s="119"/>
      <c r="V20" s="120" t="s">
        <v>12</v>
      </c>
      <c r="W20" s="120"/>
      <c r="X20" s="125" t="s">
        <v>681</v>
      </c>
      <c r="Y20" s="120" t="s">
        <v>232</v>
      </c>
      <c r="Z20" s="578"/>
      <c r="AA20" s="589" t="s">
        <v>619</v>
      </c>
      <c r="AB20" s="578"/>
      <c r="AC20" s="578"/>
      <c r="AD20" s="469"/>
    </row>
    <row r="21" spans="1:30" s="122" customFormat="1" ht="39">
      <c r="A21" s="116">
        <f>SUBTOTAL(3,C$13:C21)</f>
        <v>7</v>
      </c>
      <c r="B21" s="270" t="s">
        <v>146</v>
      </c>
      <c r="C21" s="273" t="s">
        <v>24</v>
      </c>
      <c r="D21" s="274">
        <f t="shared" ref="D21" si="3">SUM(E21:F21)</f>
        <v>0.02</v>
      </c>
      <c r="E21" s="118"/>
      <c r="F21" s="428">
        <f t="shared" si="2"/>
        <v>0.02</v>
      </c>
      <c r="G21" s="149"/>
      <c r="H21" s="119"/>
      <c r="I21" s="119"/>
      <c r="J21" s="119"/>
      <c r="K21" s="119"/>
      <c r="L21" s="119"/>
      <c r="M21" s="119"/>
      <c r="N21" s="119">
        <v>0.02</v>
      </c>
      <c r="O21" s="119"/>
      <c r="P21" s="119"/>
      <c r="Q21" s="119"/>
      <c r="R21" s="119"/>
      <c r="S21" s="119"/>
      <c r="T21" s="119"/>
      <c r="U21" s="119"/>
      <c r="V21" s="120" t="s">
        <v>5</v>
      </c>
      <c r="W21" s="120"/>
      <c r="X21" s="272" t="s">
        <v>675</v>
      </c>
      <c r="Y21" s="120" t="s">
        <v>232</v>
      </c>
      <c r="Z21" s="576" t="s">
        <v>619</v>
      </c>
      <c r="AA21" s="576"/>
      <c r="AB21" s="576"/>
      <c r="AC21" s="576"/>
      <c r="AD21" s="467"/>
    </row>
    <row r="22" spans="1:30" s="122" customFormat="1" ht="40" customHeight="1">
      <c r="A22" s="116">
        <f>SUBTOTAL(3,C$13:C22)</f>
        <v>8</v>
      </c>
      <c r="B22" s="145" t="s">
        <v>626</v>
      </c>
      <c r="C22" s="273" t="s">
        <v>192</v>
      </c>
      <c r="D22" s="274">
        <v>9.8000000000000007</v>
      </c>
      <c r="E22" s="118"/>
      <c r="F22" s="218">
        <f t="shared" si="2"/>
        <v>9.8000000000000007</v>
      </c>
      <c r="G22" s="149">
        <v>9.8000000000000007</v>
      </c>
      <c r="H22" s="119"/>
      <c r="I22" s="119"/>
      <c r="J22" s="119"/>
      <c r="K22" s="119"/>
      <c r="L22" s="119"/>
      <c r="M22" s="119"/>
      <c r="N22" s="119"/>
      <c r="O22" s="119"/>
      <c r="P22" s="119"/>
      <c r="Q22" s="119"/>
      <c r="R22" s="119"/>
      <c r="S22" s="119"/>
      <c r="T22" s="119"/>
      <c r="U22" s="119"/>
      <c r="V22" s="124" t="s">
        <v>10</v>
      </c>
      <c r="W22" s="120"/>
      <c r="X22" s="272" t="s">
        <v>675</v>
      </c>
      <c r="Y22" s="120" t="s">
        <v>232</v>
      </c>
      <c r="Z22" s="576" t="s">
        <v>619</v>
      </c>
      <c r="AA22" s="576"/>
      <c r="AB22" s="576"/>
      <c r="AC22" s="576"/>
      <c r="AD22" s="467"/>
    </row>
    <row r="23" spans="1:30" s="290" customFormat="1" ht="39">
      <c r="A23" s="116">
        <f>SUBTOTAL(3,C$13:C23)</f>
        <v>9</v>
      </c>
      <c r="B23" s="284" t="s">
        <v>436</v>
      </c>
      <c r="C23" s="285" t="s">
        <v>21</v>
      </c>
      <c r="D23" s="286">
        <v>0.75</v>
      </c>
      <c r="E23" s="287"/>
      <c r="F23" s="428">
        <f t="shared" si="2"/>
        <v>0.75</v>
      </c>
      <c r="G23" s="288">
        <v>0.62</v>
      </c>
      <c r="H23" s="288"/>
      <c r="I23" s="288"/>
      <c r="J23" s="288"/>
      <c r="K23" s="288"/>
      <c r="L23" s="288"/>
      <c r="M23" s="288"/>
      <c r="N23" s="288">
        <v>0.11</v>
      </c>
      <c r="O23" s="288"/>
      <c r="P23" s="288"/>
      <c r="Q23" s="288"/>
      <c r="R23" s="288"/>
      <c r="S23" s="288"/>
      <c r="T23" s="288"/>
      <c r="U23" s="288">
        <v>0.02</v>
      </c>
      <c r="V23" s="289" t="s">
        <v>185</v>
      </c>
      <c r="W23" s="289"/>
      <c r="X23" s="272" t="s">
        <v>675</v>
      </c>
      <c r="Y23" s="289" t="s">
        <v>232</v>
      </c>
      <c r="Z23" s="579" t="s">
        <v>619</v>
      </c>
      <c r="AA23" s="579"/>
      <c r="AB23" s="579"/>
      <c r="AC23" s="579"/>
      <c r="AD23" s="470"/>
    </row>
    <row r="24" spans="1:30" s="122" customFormat="1" ht="65">
      <c r="A24" s="116">
        <f>SUBTOTAL(3,C$13:C24)</f>
        <v>10</v>
      </c>
      <c r="B24" s="125" t="s">
        <v>229</v>
      </c>
      <c r="C24" s="273" t="s">
        <v>18</v>
      </c>
      <c r="D24" s="151">
        <f t="shared" ref="D24:D25" si="4">E24+F24</f>
        <v>0.5</v>
      </c>
      <c r="E24" s="118">
        <v>0.3</v>
      </c>
      <c r="F24" s="218">
        <f t="shared" si="2"/>
        <v>0.2</v>
      </c>
      <c r="G24" s="119"/>
      <c r="H24" s="119"/>
      <c r="I24" s="119">
        <v>0.15</v>
      </c>
      <c r="J24" s="119"/>
      <c r="K24" s="119"/>
      <c r="L24" s="119"/>
      <c r="M24" s="119"/>
      <c r="N24" s="119">
        <v>0.05</v>
      </c>
      <c r="O24" s="119"/>
      <c r="P24" s="119"/>
      <c r="Q24" s="119"/>
      <c r="R24" s="119"/>
      <c r="S24" s="119"/>
      <c r="T24" s="119"/>
      <c r="U24" s="119"/>
      <c r="V24" s="120" t="s">
        <v>25</v>
      </c>
      <c r="W24" s="120"/>
      <c r="X24" s="125" t="s">
        <v>682</v>
      </c>
      <c r="Y24" s="120" t="s">
        <v>232</v>
      </c>
      <c r="Z24" s="576"/>
      <c r="AA24" s="576"/>
      <c r="AB24" s="576" t="s">
        <v>619</v>
      </c>
      <c r="AC24" s="576"/>
      <c r="AD24" s="467"/>
    </row>
    <row r="25" spans="1:30" s="122" customFormat="1" ht="65">
      <c r="A25" s="116">
        <f>SUBTOTAL(3,C$13:C25)</f>
        <v>11</v>
      </c>
      <c r="B25" s="125" t="s">
        <v>444</v>
      </c>
      <c r="C25" s="273" t="s">
        <v>18</v>
      </c>
      <c r="D25" s="151">
        <f t="shared" si="4"/>
        <v>0.54</v>
      </c>
      <c r="E25" s="118">
        <v>0.4</v>
      </c>
      <c r="F25" s="218">
        <f t="shared" si="2"/>
        <v>0.14000000000000001</v>
      </c>
      <c r="G25" s="119"/>
      <c r="H25" s="119"/>
      <c r="I25" s="119"/>
      <c r="J25" s="119"/>
      <c r="K25" s="119"/>
      <c r="L25" s="119"/>
      <c r="M25" s="119"/>
      <c r="N25" s="119">
        <v>0.14000000000000001</v>
      </c>
      <c r="O25" s="119"/>
      <c r="P25" s="119"/>
      <c r="Q25" s="119"/>
      <c r="R25" s="119"/>
      <c r="S25" s="119"/>
      <c r="T25" s="119"/>
      <c r="U25" s="119"/>
      <c r="V25" s="120" t="s">
        <v>30</v>
      </c>
      <c r="W25" s="120"/>
      <c r="X25" s="125" t="s">
        <v>683</v>
      </c>
      <c r="Y25" s="120" t="s">
        <v>232</v>
      </c>
      <c r="Z25" s="576" t="s">
        <v>619</v>
      </c>
      <c r="AA25" s="576"/>
      <c r="AB25" s="576"/>
      <c r="AC25" s="576"/>
      <c r="AD25" s="467"/>
    </row>
    <row r="26" spans="1:30" s="281" customFormat="1">
      <c r="A26" s="261" t="s">
        <v>684</v>
      </c>
      <c r="B26" s="262" t="s">
        <v>685</v>
      </c>
      <c r="C26" s="263"/>
      <c r="D26" s="275"/>
      <c r="E26" s="276"/>
      <c r="F26" s="276"/>
      <c r="G26" s="276"/>
      <c r="H26" s="276"/>
      <c r="I26" s="276"/>
      <c r="J26" s="276"/>
      <c r="K26" s="276"/>
      <c r="L26" s="276"/>
      <c r="M26" s="276"/>
      <c r="N26" s="276"/>
      <c r="O26" s="276"/>
      <c r="P26" s="276"/>
      <c r="Q26" s="276"/>
      <c r="R26" s="276"/>
      <c r="S26" s="276"/>
      <c r="T26" s="277"/>
      <c r="U26" s="277"/>
      <c r="V26" s="278"/>
      <c r="W26" s="279"/>
      <c r="X26" s="280"/>
      <c r="Y26" s="280"/>
      <c r="Z26" s="577"/>
      <c r="AA26" s="577"/>
      <c r="AB26" s="577"/>
      <c r="AC26" s="577"/>
      <c r="AD26" s="468"/>
    </row>
    <row r="27" spans="1:30" s="281" customFormat="1">
      <c r="A27" s="291" t="s">
        <v>686</v>
      </c>
      <c r="B27" s="262"/>
      <c r="C27" s="263"/>
      <c r="D27" s="275"/>
      <c r="E27" s="276"/>
      <c r="F27" s="276"/>
      <c r="G27" s="276"/>
      <c r="H27" s="276"/>
      <c r="I27" s="276"/>
      <c r="J27" s="276"/>
      <c r="K27" s="276"/>
      <c r="L27" s="276"/>
      <c r="M27" s="276"/>
      <c r="N27" s="276"/>
      <c r="O27" s="276"/>
      <c r="P27" s="276"/>
      <c r="Q27" s="276"/>
      <c r="R27" s="276"/>
      <c r="S27" s="276"/>
      <c r="T27" s="277"/>
      <c r="U27" s="277"/>
      <c r="V27" s="278"/>
      <c r="W27" s="279"/>
      <c r="X27" s="280"/>
      <c r="Y27" s="280"/>
      <c r="Z27" s="577"/>
      <c r="AA27" s="577"/>
      <c r="AB27" s="577"/>
      <c r="AC27" s="577"/>
      <c r="AD27" s="468"/>
    </row>
    <row r="28" spans="1:30" s="281" customFormat="1">
      <c r="A28" s="261" t="s">
        <v>687</v>
      </c>
      <c r="B28" s="262" t="s">
        <v>688</v>
      </c>
      <c r="C28" s="263"/>
      <c r="D28" s="275"/>
      <c r="E28" s="276"/>
      <c r="F28" s="276"/>
      <c r="G28" s="276"/>
      <c r="H28" s="276"/>
      <c r="I28" s="276"/>
      <c r="J28" s="276"/>
      <c r="K28" s="276"/>
      <c r="L28" s="276"/>
      <c r="M28" s="276"/>
      <c r="N28" s="276"/>
      <c r="O28" s="276"/>
      <c r="P28" s="276"/>
      <c r="Q28" s="276"/>
      <c r="R28" s="276"/>
      <c r="S28" s="276"/>
      <c r="T28" s="277"/>
      <c r="U28" s="277"/>
      <c r="V28" s="278"/>
      <c r="W28" s="279"/>
      <c r="X28" s="280"/>
      <c r="Y28" s="280"/>
      <c r="Z28" s="577"/>
      <c r="AA28" s="577"/>
      <c r="AB28" s="577"/>
      <c r="AC28" s="577"/>
      <c r="AD28" s="468"/>
    </row>
    <row r="29" spans="1:30" s="122" customFormat="1" ht="65">
      <c r="A29" s="116">
        <f>SUBTOTAL(3,C$13:C29)</f>
        <v>12</v>
      </c>
      <c r="B29" s="123" t="s">
        <v>525</v>
      </c>
      <c r="C29" s="273" t="s">
        <v>535</v>
      </c>
      <c r="D29" s="151">
        <f t="shared" ref="D29:D34" si="5">SUM(E29:F29)</f>
        <v>9.7000000000000011</v>
      </c>
      <c r="E29" s="151"/>
      <c r="F29" s="428">
        <f t="shared" ref="F29:F36" si="6">SUM(G29:U29)</f>
        <v>9.7000000000000011</v>
      </c>
      <c r="G29" s="153">
        <v>9.4</v>
      </c>
      <c r="H29" s="119"/>
      <c r="I29" s="119"/>
      <c r="J29" s="119"/>
      <c r="K29" s="119"/>
      <c r="L29" s="119"/>
      <c r="M29" s="119"/>
      <c r="N29" s="119"/>
      <c r="O29" s="119"/>
      <c r="P29" s="119"/>
      <c r="Q29" s="119"/>
      <c r="R29" s="119"/>
      <c r="S29" s="119"/>
      <c r="T29" s="119"/>
      <c r="U29" s="119">
        <v>0.3</v>
      </c>
      <c r="V29" s="124" t="s">
        <v>10</v>
      </c>
      <c r="W29" s="120"/>
      <c r="X29" s="125" t="s">
        <v>689</v>
      </c>
      <c r="Y29" s="120" t="s">
        <v>232</v>
      </c>
      <c r="Z29" s="576"/>
      <c r="AA29" s="576"/>
      <c r="AB29" s="576" t="s">
        <v>619</v>
      </c>
      <c r="AC29" s="576"/>
      <c r="AD29" s="467"/>
    </row>
    <row r="30" spans="1:30" s="122" customFormat="1" ht="65">
      <c r="A30" s="116">
        <f>SUBTOTAL(3,C$13:C30)</f>
        <v>13</v>
      </c>
      <c r="B30" s="150" t="s">
        <v>552</v>
      </c>
      <c r="C30" s="273" t="s">
        <v>20</v>
      </c>
      <c r="D30" s="151">
        <f t="shared" si="5"/>
        <v>8.5499999999999989</v>
      </c>
      <c r="E30" s="151"/>
      <c r="F30" s="428">
        <f t="shared" si="6"/>
        <v>8.5499999999999989</v>
      </c>
      <c r="G30" s="153">
        <v>8.1999999999999993</v>
      </c>
      <c r="H30" s="119"/>
      <c r="I30" s="119"/>
      <c r="J30" s="119"/>
      <c r="K30" s="119"/>
      <c r="L30" s="119"/>
      <c r="M30" s="119"/>
      <c r="N30" s="119"/>
      <c r="O30" s="119"/>
      <c r="P30" s="119"/>
      <c r="Q30" s="119"/>
      <c r="R30" s="119"/>
      <c r="S30" s="119"/>
      <c r="T30" s="119"/>
      <c r="U30" s="119">
        <v>0.35</v>
      </c>
      <c r="V30" s="124" t="s">
        <v>10</v>
      </c>
      <c r="W30" s="120"/>
      <c r="X30" s="125" t="s">
        <v>690</v>
      </c>
      <c r="Y30" s="120" t="s">
        <v>232</v>
      </c>
      <c r="Z30" s="576"/>
      <c r="AA30" s="576"/>
      <c r="AB30" s="576" t="s">
        <v>619</v>
      </c>
      <c r="AC30" s="576"/>
      <c r="AD30" s="467"/>
    </row>
    <row r="31" spans="1:30" s="122" customFormat="1" ht="65">
      <c r="A31" s="116">
        <f>SUBTOTAL(3,C$13:C31)</f>
        <v>14</v>
      </c>
      <c r="B31" s="123" t="s">
        <v>526</v>
      </c>
      <c r="C31" s="273" t="s">
        <v>535</v>
      </c>
      <c r="D31" s="151">
        <f t="shared" si="5"/>
        <v>8.7000000000000011</v>
      </c>
      <c r="E31" s="151"/>
      <c r="F31" s="428">
        <f t="shared" si="6"/>
        <v>8.7000000000000011</v>
      </c>
      <c r="G31" s="153">
        <v>8.3000000000000007</v>
      </c>
      <c r="H31" s="119"/>
      <c r="I31" s="119"/>
      <c r="J31" s="119"/>
      <c r="K31" s="119"/>
      <c r="L31" s="123"/>
      <c r="M31" s="119"/>
      <c r="N31" s="119"/>
      <c r="O31" s="119"/>
      <c r="P31" s="119"/>
      <c r="Q31" s="119"/>
      <c r="R31" s="119"/>
      <c r="S31" s="119"/>
      <c r="T31" s="119"/>
      <c r="U31" s="119">
        <v>0.4</v>
      </c>
      <c r="V31" s="124" t="s">
        <v>10</v>
      </c>
      <c r="W31" s="120"/>
      <c r="X31" s="125" t="s">
        <v>690</v>
      </c>
      <c r="Y31" s="120" t="s">
        <v>232</v>
      </c>
      <c r="Z31" s="576"/>
      <c r="AA31" s="576"/>
      <c r="AB31" s="576" t="s">
        <v>619</v>
      </c>
      <c r="AC31" s="576"/>
      <c r="AD31" s="467"/>
    </row>
    <row r="32" spans="1:30" s="122" customFormat="1" ht="65">
      <c r="A32" s="116">
        <f>SUBTOTAL(3,C$13:C32)</f>
        <v>15</v>
      </c>
      <c r="B32" s="123" t="s">
        <v>527</v>
      </c>
      <c r="C32" s="273" t="s">
        <v>20</v>
      </c>
      <c r="D32" s="151">
        <f t="shared" si="5"/>
        <v>8.1</v>
      </c>
      <c r="E32" s="151"/>
      <c r="F32" s="428">
        <f t="shared" si="6"/>
        <v>8.1</v>
      </c>
      <c r="G32" s="153">
        <v>8</v>
      </c>
      <c r="H32" s="119"/>
      <c r="I32" s="119"/>
      <c r="J32" s="119"/>
      <c r="K32" s="119"/>
      <c r="L32" s="119"/>
      <c r="M32" s="119"/>
      <c r="N32" s="119"/>
      <c r="O32" s="119"/>
      <c r="P32" s="119"/>
      <c r="Q32" s="119"/>
      <c r="R32" s="119"/>
      <c r="S32" s="119"/>
      <c r="T32" s="119"/>
      <c r="U32" s="119">
        <v>0.1</v>
      </c>
      <c r="V32" s="124" t="s">
        <v>10</v>
      </c>
      <c r="W32" s="120"/>
      <c r="X32" s="125" t="s">
        <v>690</v>
      </c>
      <c r="Y32" s="120" t="s">
        <v>232</v>
      </c>
      <c r="Z32" s="576"/>
      <c r="AA32" s="576"/>
      <c r="AB32" s="576" t="s">
        <v>619</v>
      </c>
      <c r="AC32" s="576"/>
      <c r="AD32" s="467"/>
    </row>
    <row r="33" spans="1:254" s="122" customFormat="1" ht="65">
      <c r="A33" s="116">
        <f>SUBTOTAL(3,C$13:C33)</f>
        <v>16</v>
      </c>
      <c r="B33" s="123" t="s">
        <v>528</v>
      </c>
      <c r="C33" s="273" t="s">
        <v>20</v>
      </c>
      <c r="D33" s="151">
        <f t="shared" si="5"/>
        <v>5.8</v>
      </c>
      <c r="E33" s="151"/>
      <c r="F33" s="428">
        <f t="shared" si="6"/>
        <v>5.8</v>
      </c>
      <c r="G33" s="153">
        <v>5.5</v>
      </c>
      <c r="H33" s="119"/>
      <c r="I33" s="119"/>
      <c r="J33" s="119"/>
      <c r="K33" s="119"/>
      <c r="L33" s="119"/>
      <c r="M33" s="119"/>
      <c r="N33" s="119"/>
      <c r="O33" s="119"/>
      <c r="P33" s="119"/>
      <c r="Q33" s="119"/>
      <c r="R33" s="119"/>
      <c r="S33" s="119"/>
      <c r="T33" s="119"/>
      <c r="U33" s="119">
        <v>0.3</v>
      </c>
      <c r="V33" s="124" t="s">
        <v>10</v>
      </c>
      <c r="W33" s="120"/>
      <c r="X33" s="120" t="s">
        <v>690</v>
      </c>
      <c r="Y33" s="120" t="s">
        <v>232</v>
      </c>
      <c r="Z33" s="576"/>
      <c r="AA33" s="576"/>
      <c r="AB33" s="576" t="s">
        <v>619</v>
      </c>
      <c r="AC33" s="576"/>
      <c r="AD33" s="467"/>
    </row>
    <row r="34" spans="1:254" s="122" customFormat="1" ht="65">
      <c r="A34" s="116">
        <f>SUBTOTAL(3,C$13:C34)</f>
        <v>17</v>
      </c>
      <c r="B34" s="123" t="s">
        <v>660</v>
      </c>
      <c r="C34" s="273" t="s">
        <v>20</v>
      </c>
      <c r="D34" s="151">
        <f t="shared" si="5"/>
        <v>127</v>
      </c>
      <c r="E34" s="151"/>
      <c r="F34" s="428">
        <f t="shared" si="6"/>
        <v>127</v>
      </c>
      <c r="G34" s="153">
        <f>125-40</f>
        <v>85</v>
      </c>
      <c r="H34" s="119"/>
      <c r="I34" s="119"/>
      <c r="J34" s="119"/>
      <c r="K34" s="119"/>
      <c r="L34" s="119"/>
      <c r="M34" s="119">
        <v>40</v>
      </c>
      <c r="N34" s="119"/>
      <c r="O34" s="119"/>
      <c r="P34" s="119"/>
      <c r="Q34" s="119"/>
      <c r="R34" s="119"/>
      <c r="S34" s="119"/>
      <c r="T34" s="119"/>
      <c r="U34" s="119">
        <v>2</v>
      </c>
      <c r="V34" s="124" t="s">
        <v>10</v>
      </c>
      <c r="W34" s="120"/>
      <c r="X34" s="125" t="s">
        <v>690</v>
      </c>
      <c r="Y34" s="120" t="s">
        <v>232</v>
      </c>
      <c r="Z34" s="576"/>
      <c r="AA34" s="576"/>
      <c r="AB34" s="576" t="s">
        <v>619</v>
      </c>
      <c r="AC34" s="576"/>
      <c r="AD34" s="467"/>
    </row>
    <row r="35" spans="1:254" s="122" customFormat="1" ht="65">
      <c r="A35" s="116">
        <f>SUBTOTAL(3,C$13:C35)</f>
        <v>18</v>
      </c>
      <c r="B35" s="123" t="s">
        <v>530</v>
      </c>
      <c r="C35" s="273" t="s">
        <v>20</v>
      </c>
      <c r="D35" s="151">
        <f>SUM(E35:F35)</f>
        <v>282</v>
      </c>
      <c r="E35" s="151"/>
      <c r="F35" s="428">
        <f t="shared" si="6"/>
        <v>282</v>
      </c>
      <c r="G35" s="153">
        <f>199+20</f>
        <v>219</v>
      </c>
      <c r="H35" s="119"/>
      <c r="I35" s="119"/>
      <c r="J35" s="119"/>
      <c r="K35" s="119"/>
      <c r="L35" s="119"/>
      <c r="M35" s="119">
        <v>60</v>
      </c>
      <c r="N35" s="119"/>
      <c r="O35" s="119"/>
      <c r="P35" s="119"/>
      <c r="Q35" s="119"/>
      <c r="R35" s="119"/>
      <c r="S35" s="119"/>
      <c r="T35" s="119"/>
      <c r="U35" s="119">
        <v>3</v>
      </c>
      <c r="V35" s="120" t="s">
        <v>543</v>
      </c>
      <c r="W35" s="120"/>
      <c r="X35" s="125" t="s">
        <v>690</v>
      </c>
      <c r="Y35" s="120" t="s">
        <v>232</v>
      </c>
      <c r="Z35" s="576"/>
      <c r="AA35" s="576"/>
      <c r="AB35" s="576" t="s">
        <v>619</v>
      </c>
      <c r="AC35" s="576"/>
      <c r="AD35" s="467"/>
    </row>
    <row r="36" spans="1:254" s="122" customFormat="1" ht="65">
      <c r="A36" s="116">
        <f>SUBTOTAL(3,C$13:C36)</f>
        <v>19</v>
      </c>
      <c r="B36" s="125" t="s">
        <v>661</v>
      </c>
      <c r="C36" s="273" t="s">
        <v>20</v>
      </c>
      <c r="D36" s="151">
        <f t="shared" ref="D36" si="7">SUM(E36:F36)</f>
        <v>12.35</v>
      </c>
      <c r="E36" s="151"/>
      <c r="F36" s="428">
        <f t="shared" si="6"/>
        <v>12.35</v>
      </c>
      <c r="G36" s="153">
        <v>0.5</v>
      </c>
      <c r="H36" s="119">
        <v>0.5</v>
      </c>
      <c r="I36" s="119">
        <v>0.5</v>
      </c>
      <c r="J36" s="119">
        <v>4</v>
      </c>
      <c r="K36" s="119"/>
      <c r="L36" s="119"/>
      <c r="M36" s="119">
        <v>0.1</v>
      </c>
      <c r="N36" s="119"/>
      <c r="O36" s="119">
        <v>6</v>
      </c>
      <c r="P36" s="119"/>
      <c r="Q36" s="119"/>
      <c r="R36" s="119"/>
      <c r="S36" s="119"/>
      <c r="T36" s="119"/>
      <c r="U36" s="119">
        <v>0.75</v>
      </c>
      <c r="V36" s="124" t="s">
        <v>10</v>
      </c>
      <c r="W36" s="120"/>
      <c r="X36" s="125" t="s">
        <v>690</v>
      </c>
      <c r="Y36" s="120" t="s">
        <v>232</v>
      </c>
      <c r="Z36" s="576"/>
      <c r="AA36" s="576"/>
      <c r="AB36" s="576" t="s">
        <v>619</v>
      </c>
      <c r="AC36" s="576"/>
      <c r="AD36" s="467"/>
    </row>
    <row r="37" spans="1:254" s="269" customFormat="1" ht="35.25" customHeight="1">
      <c r="A37" s="292" t="s">
        <v>3</v>
      </c>
      <c r="B37" s="427" t="s">
        <v>691</v>
      </c>
      <c r="C37" s="293"/>
      <c r="D37" s="294"/>
      <c r="E37" s="295"/>
      <c r="F37" s="295"/>
      <c r="G37" s="295"/>
      <c r="H37" s="295"/>
      <c r="I37" s="295"/>
      <c r="J37" s="295"/>
      <c r="K37" s="295"/>
      <c r="L37" s="295"/>
      <c r="M37" s="295"/>
      <c r="N37" s="295"/>
      <c r="O37" s="295"/>
      <c r="P37" s="295"/>
      <c r="Q37" s="295"/>
      <c r="R37" s="295"/>
      <c r="S37" s="295"/>
      <c r="T37" s="296"/>
      <c r="U37" s="296"/>
      <c r="V37" s="297"/>
      <c r="W37" s="298"/>
      <c r="X37" s="299"/>
      <c r="Y37" s="299"/>
      <c r="Z37" s="298"/>
      <c r="AA37" s="298"/>
      <c r="AB37" s="298"/>
      <c r="AC37" s="298"/>
      <c r="AD37" s="299"/>
    </row>
    <row r="38" spans="1:254" s="269" customFormat="1">
      <c r="A38" s="261" t="s">
        <v>673</v>
      </c>
      <c r="B38" s="262" t="s">
        <v>674</v>
      </c>
      <c r="C38" s="263"/>
      <c r="D38" s="264"/>
      <c r="E38" s="265"/>
      <c r="F38" s="266"/>
      <c r="G38" s="265"/>
      <c r="H38" s="266"/>
      <c r="I38" s="265"/>
      <c r="J38" s="266"/>
      <c r="K38" s="265"/>
      <c r="L38" s="266"/>
      <c r="M38" s="265"/>
      <c r="N38" s="266"/>
      <c r="O38" s="265"/>
      <c r="P38" s="266"/>
      <c r="Q38" s="265"/>
      <c r="R38" s="266"/>
      <c r="S38" s="265"/>
      <c r="T38" s="262"/>
      <c r="U38" s="261"/>
      <c r="V38" s="262"/>
      <c r="W38" s="261"/>
      <c r="X38" s="262"/>
      <c r="Y38" s="261"/>
      <c r="Z38" s="575"/>
      <c r="AA38" s="466"/>
      <c r="AB38" s="575"/>
      <c r="AC38" s="466"/>
      <c r="AD38" s="465"/>
      <c r="AE38" s="268"/>
      <c r="AF38" s="267"/>
      <c r="AG38" s="268"/>
      <c r="AH38" s="267"/>
      <c r="AI38" s="268"/>
      <c r="AJ38" s="267"/>
      <c r="AK38" s="268"/>
      <c r="AL38" s="267"/>
      <c r="AM38" s="268"/>
      <c r="AN38" s="267"/>
      <c r="AO38" s="268"/>
      <c r="AP38" s="267"/>
      <c r="AQ38" s="268"/>
      <c r="AR38" s="267"/>
      <c r="AS38" s="268"/>
      <c r="AT38" s="267"/>
      <c r="AU38" s="268"/>
      <c r="AV38" s="267"/>
      <c r="AW38" s="268"/>
      <c r="AX38" s="267"/>
      <c r="AY38" s="268"/>
      <c r="AZ38" s="267"/>
      <c r="BA38" s="268"/>
      <c r="BB38" s="267"/>
      <c r="BC38" s="268"/>
      <c r="BD38" s="267"/>
      <c r="BE38" s="268"/>
      <c r="BF38" s="267"/>
      <c r="BG38" s="268"/>
      <c r="BH38" s="267"/>
      <c r="BI38" s="268"/>
      <c r="BJ38" s="267"/>
      <c r="BK38" s="268"/>
      <c r="BL38" s="267"/>
      <c r="BM38" s="268"/>
      <c r="BN38" s="267"/>
      <c r="BO38" s="268"/>
      <c r="BP38" s="267"/>
      <c r="BQ38" s="268"/>
      <c r="BR38" s="267"/>
      <c r="BS38" s="268"/>
      <c r="BT38" s="267"/>
      <c r="BU38" s="268"/>
      <c r="BV38" s="267"/>
      <c r="BW38" s="268"/>
      <c r="BX38" s="267"/>
      <c r="BY38" s="268"/>
      <c r="BZ38" s="267"/>
      <c r="CA38" s="268"/>
      <c r="CB38" s="267"/>
      <c r="CC38" s="268"/>
      <c r="CD38" s="267"/>
      <c r="CE38" s="268"/>
      <c r="CF38" s="267"/>
      <c r="CG38" s="268"/>
      <c r="CH38" s="267"/>
      <c r="CI38" s="268"/>
      <c r="CJ38" s="267"/>
      <c r="CK38" s="268"/>
      <c r="CL38" s="267"/>
      <c r="CM38" s="268"/>
      <c r="CN38" s="267"/>
      <c r="CO38" s="268"/>
      <c r="CP38" s="267"/>
      <c r="CQ38" s="268"/>
      <c r="CR38" s="267"/>
      <c r="CS38" s="268"/>
      <c r="CT38" s="267"/>
      <c r="CU38" s="268"/>
      <c r="CV38" s="267"/>
      <c r="CW38" s="268"/>
      <c r="CX38" s="267"/>
      <c r="CY38" s="268"/>
      <c r="CZ38" s="267"/>
      <c r="DA38" s="268"/>
      <c r="DB38" s="267"/>
      <c r="DC38" s="268"/>
      <c r="DD38" s="267"/>
      <c r="DE38" s="268"/>
      <c r="DF38" s="267"/>
      <c r="DG38" s="268"/>
      <c r="DH38" s="267"/>
      <c r="DI38" s="268"/>
      <c r="DJ38" s="267"/>
      <c r="DK38" s="268"/>
      <c r="DL38" s="267"/>
      <c r="DM38" s="268"/>
      <c r="DN38" s="267"/>
      <c r="DO38" s="268"/>
      <c r="DP38" s="267"/>
      <c r="DQ38" s="268"/>
      <c r="DR38" s="267"/>
      <c r="DS38" s="268"/>
      <c r="DT38" s="267"/>
      <c r="DU38" s="268"/>
      <c r="DV38" s="267"/>
      <c r="DW38" s="268"/>
      <c r="DX38" s="267"/>
      <c r="DY38" s="268"/>
      <c r="DZ38" s="267"/>
      <c r="EA38" s="268"/>
      <c r="EB38" s="267"/>
      <c r="EC38" s="268"/>
      <c r="ED38" s="267"/>
      <c r="EE38" s="268"/>
      <c r="EF38" s="267"/>
      <c r="EG38" s="268"/>
      <c r="EH38" s="267"/>
      <c r="EI38" s="268"/>
      <c r="EJ38" s="267"/>
      <c r="EK38" s="268"/>
      <c r="EL38" s="267"/>
      <c r="EM38" s="268"/>
      <c r="EN38" s="267"/>
      <c r="EO38" s="268"/>
      <c r="EP38" s="267"/>
      <c r="EQ38" s="268"/>
      <c r="ER38" s="267"/>
      <c r="ES38" s="268"/>
      <c r="ET38" s="267"/>
      <c r="EU38" s="268"/>
      <c r="EV38" s="267"/>
      <c r="EW38" s="268"/>
      <c r="EX38" s="267"/>
      <c r="EY38" s="268"/>
      <c r="EZ38" s="267"/>
      <c r="FA38" s="268"/>
      <c r="FB38" s="267"/>
      <c r="FC38" s="268"/>
      <c r="FD38" s="267"/>
      <c r="FE38" s="268"/>
      <c r="FF38" s="267"/>
      <c r="FG38" s="268"/>
      <c r="FH38" s="267"/>
      <c r="FI38" s="268"/>
      <c r="FJ38" s="267"/>
      <c r="FK38" s="268"/>
      <c r="FL38" s="267"/>
      <c r="FM38" s="268"/>
      <c r="FN38" s="267"/>
      <c r="FO38" s="268"/>
      <c r="FP38" s="267"/>
      <c r="FQ38" s="268"/>
      <c r="FR38" s="267"/>
      <c r="FS38" s="268"/>
      <c r="FT38" s="267"/>
      <c r="FU38" s="268"/>
      <c r="FV38" s="267"/>
      <c r="FW38" s="268"/>
      <c r="FX38" s="267"/>
      <c r="FY38" s="268"/>
      <c r="FZ38" s="267"/>
      <c r="GA38" s="268"/>
      <c r="GB38" s="267"/>
      <c r="GC38" s="268"/>
      <c r="GD38" s="267"/>
      <c r="GE38" s="268"/>
      <c r="GF38" s="267"/>
      <c r="GG38" s="268"/>
      <c r="GH38" s="267"/>
      <c r="GI38" s="268"/>
      <c r="GJ38" s="267"/>
      <c r="GK38" s="268"/>
      <c r="GL38" s="267"/>
      <c r="GM38" s="268"/>
      <c r="GN38" s="267"/>
      <c r="GO38" s="268"/>
      <c r="GP38" s="267"/>
      <c r="GQ38" s="268"/>
      <c r="GR38" s="267"/>
      <c r="GS38" s="268"/>
      <c r="GT38" s="267"/>
      <c r="GU38" s="268"/>
      <c r="GV38" s="267"/>
      <c r="GW38" s="268"/>
      <c r="GX38" s="267"/>
      <c r="GY38" s="268"/>
      <c r="GZ38" s="267"/>
      <c r="HA38" s="268"/>
      <c r="HB38" s="267"/>
      <c r="HC38" s="268"/>
      <c r="HD38" s="267"/>
      <c r="HE38" s="268"/>
      <c r="HF38" s="267"/>
      <c r="HG38" s="268"/>
      <c r="HH38" s="267"/>
      <c r="HI38" s="268"/>
      <c r="HJ38" s="267"/>
      <c r="HK38" s="268"/>
      <c r="HL38" s="267"/>
      <c r="HM38" s="268"/>
      <c r="HN38" s="267"/>
      <c r="HO38" s="268"/>
      <c r="HP38" s="267"/>
      <c r="HQ38" s="268"/>
      <c r="HR38" s="267"/>
      <c r="HS38" s="268"/>
      <c r="HT38" s="267"/>
      <c r="HU38" s="268"/>
      <c r="HV38" s="267"/>
      <c r="HW38" s="268"/>
      <c r="HX38" s="267"/>
      <c r="HY38" s="268"/>
      <c r="HZ38" s="267"/>
      <c r="IA38" s="268"/>
      <c r="IB38" s="267"/>
      <c r="IC38" s="268"/>
      <c r="ID38" s="267"/>
      <c r="IE38" s="268"/>
      <c r="IF38" s="267"/>
      <c r="IG38" s="268"/>
      <c r="IH38" s="267"/>
      <c r="II38" s="268"/>
      <c r="IJ38" s="267"/>
      <c r="IK38" s="268"/>
      <c r="IL38" s="267"/>
      <c r="IM38" s="268"/>
      <c r="IN38" s="267"/>
      <c r="IO38" s="268"/>
      <c r="IP38" s="267"/>
      <c r="IQ38" s="268"/>
      <c r="IR38" s="267"/>
      <c r="IS38" s="268"/>
      <c r="IT38" s="267"/>
    </row>
    <row r="39" spans="1:254" s="269" customFormat="1">
      <c r="A39" s="291" t="s">
        <v>686</v>
      </c>
      <c r="B39" s="262"/>
      <c r="C39" s="263"/>
      <c r="D39" s="264"/>
      <c r="E39" s="265"/>
      <c r="F39" s="266"/>
      <c r="G39" s="265"/>
      <c r="H39" s="266"/>
      <c r="I39" s="265"/>
      <c r="J39" s="266"/>
      <c r="K39" s="265"/>
      <c r="L39" s="266"/>
      <c r="M39" s="265"/>
      <c r="N39" s="266"/>
      <c r="O39" s="265"/>
      <c r="P39" s="266"/>
      <c r="Q39" s="265"/>
      <c r="R39" s="266"/>
      <c r="S39" s="265"/>
      <c r="T39" s="262"/>
      <c r="U39" s="261"/>
      <c r="V39" s="262"/>
      <c r="W39" s="261"/>
      <c r="X39" s="262"/>
      <c r="Y39" s="261"/>
      <c r="Z39" s="575"/>
      <c r="AA39" s="466"/>
      <c r="AB39" s="575"/>
      <c r="AC39" s="466"/>
      <c r="AD39" s="465"/>
      <c r="AE39" s="268"/>
      <c r="AF39" s="267"/>
      <c r="AG39" s="268"/>
      <c r="AH39" s="267"/>
      <c r="AI39" s="268"/>
      <c r="AJ39" s="267"/>
      <c r="AK39" s="268"/>
      <c r="AL39" s="267"/>
      <c r="AM39" s="268"/>
      <c r="AN39" s="267"/>
      <c r="AO39" s="268"/>
      <c r="AP39" s="267"/>
      <c r="AQ39" s="268"/>
      <c r="AR39" s="267"/>
      <c r="AS39" s="268"/>
      <c r="AT39" s="267"/>
      <c r="AU39" s="268"/>
      <c r="AV39" s="267"/>
      <c r="AW39" s="268"/>
      <c r="AX39" s="267"/>
      <c r="AY39" s="268"/>
      <c r="AZ39" s="267"/>
      <c r="BA39" s="268"/>
      <c r="BB39" s="267"/>
      <c r="BC39" s="268"/>
      <c r="BD39" s="267"/>
      <c r="BE39" s="268"/>
      <c r="BF39" s="267"/>
      <c r="BG39" s="268"/>
      <c r="BH39" s="267"/>
      <c r="BI39" s="268"/>
      <c r="BJ39" s="267"/>
      <c r="BK39" s="268"/>
      <c r="BL39" s="267"/>
      <c r="BM39" s="268"/>
      <c r="BN39" s="267"/>
      <c r="BO39" s="268"/>
      <c r="BP39" s="267"/>
      <c r="BQ39" s="268"/>
      <c r="BR39" s="267"/>
      <c r="BS39" s="268"/>
      <c r="BT39" s="267"/>
      <c r="BU39" s="268"/>
      <c r="BV39" s="267"/>
      <c r="BW39" s="268"/>
      <c r="BX39" s="267"/>
      <c r="BY39" s="268"/>
      <c r="BZ39" s="267"/>
      <c r="CA39" s="268"/>
      <c r="CB39" s="267"/>
      <c r="CC39" s="268"/>
      <c r="CD39" s="267"/>
      <c r="CE39" s="268"/>
      <c r="CF39" s="267"/>
      <c r="CG39" s="268"/>
      <c r="CH39" s="267"/>
      <c r="CI39" s="268"/>
      <c r="CJ39" s="267"/>
      <c r="CK39" s="268"/>
      <c r="CL39" s="267"/>
      <c r="CM39" s="268"/>
      <c r="CN39" s="267"/>
      <c r="CO39" s="268"/>
      <c r="CP39" s="267"/>
      <c r="CQ39" s="268"/>
      <c r="CR39" s="267"/>
      <c r="CS39" s="268"/>
      <c r="CT39" s="267"/>
      <c r="CU39" s="268"/>
      <c r="CV39" s="267"/>
      <c r="CW39" s="268"/>
      <c r="CX39" s="267"/>
      <c r="CY39" s="268"/>
      <c r="CZ39" s="267"/>
      <c r="DA39" s="268"/>
      <c r="DB39" s="267"/>
      <c r="DC39" s="268"/>
      <c r="DD39" s="267"/>
      <c r="DE39" s="268"/>
      <c r="DF39" s="267"/>
      <c r="DG39" s="268"/>
      <c r="DH39" s="267"/>
      <c r="DI39" s="268"/>
      <c r="DJ39" s="267"/>
      <c r="DK39" s="268"/>
      <c r="DL39" s="267"/>
      <c r="DM39" s="268"/>
      <c r="DN39" s="267"/>
      <c r="DO39" s="268"/>
      <c r="DP39" s="267"/>
      <c r="DQ39" s="268"/>
      <c r="DR39" s="267"/>
      <c r="DS39" s="268"/>
      <c r="DT39" s="267"/>
      <c r="DU39" s="268"/>
      <c r="DV39" s="267"/>
      <c r="DW39" s="268"/>
      <c r="DX39" s="267"/>
      <c r="DY39" s="268"/>
      <c r="DZ39" s="267"/>
      <c r="EA39" s="268"/>
      <c r="EB39" s="267"/>
      <c r="EC39" s="268"/>
      <c r="ED39" s="267"/>
      <c r="EE39" s="268"/>
      <c r="EF39" s="267"/>
      <c r="EG39" s="268"/>
      <c r="EH39" s="267"/>
      <c r="EI39" s="268"/>
      <c r="EJ39" s="267"/>
      <c r="EK39" s="268"/>
      <c r="EL39" s="267"/>
      <c r="EM39" s="268"/>
      <c r="EN39" s="267"/>
      <c r="EO39" s="268"/>
      <c r="EP39" s="267"/>
      <c r="EQ39" s="268"/>
      <c r="ER39" s="267"/>
      <c r="ES39" s="268"/>
      <c r="ET39" s="267"/>
      <c r="EU39" s="268"/>
      <c r="EV39" s="267"/>
      <c r="EW39" s="268"/>
      <c r="EX39" s="267"/>
      <c r="EY39" s="268"/>
      <c r="EZ39" s="267"/>
      <c r="FA39" s="268"/>
      <c r="FB39" s="267"/>
      <c r="FC39" s="268"/>
      <c r="FD39" s="267"/>
      <c r="FE39" s="268"/>
      <c r="FF39" s="267"/>
      <c r="FG39" s="268"/>
      <c r="FH39" s="267"/>
      <c r="FI39" s="268"/>
      <c r="FJ39" s="267"/>
      <c r="FK39" s="268"/>
      <c r="FL39" s="267"/>
      <c r="FM39" s="268"/>
      <c r="FN39" s="267"/>
      <c r="FO39" s="268"/>
      <c r="FP39" s="267"/>
      <c r="FQ39" s="268"/>
      <c r="FR39" s="267"/>
      <c r="FS39" s="268"/>
      <c r="FT39" s="267"/>
      <c r="FU39" s="268"/>
      <c r="FV39" s="267"/>
      <c r="FW39" s="268"/>
      <c r="FX39" s="267"/>
      <c r="FY39" s="268"/>
      <c r="FZ39" s="267"/>
      <c r="GA39" s="268"/>
      <c r="GB39" s="267"/>
      <c r="GC39" s="268"/>
      <c r="GD39" s="267"/>
      <c r="GE39" s="268"/>
      <c r="GF39" s="267"/>
      <c r="GG39" s="268"/>
      <c r="GH39" s="267"/>
      <c r="GI39" s="268"/>
      <c r="GJ39" s="267"/>
      <c r="GK39" s="268"/>
      <c r="GL39" s="267"/>
      <c r="GM39" s="268"/>
      <c r="GN39" s="267"/>
      <c r="GO39" s="268"/>
      <c r="GP39" s="267"/>
      <c r="GQ39" s="268"/>
      <c r="GR39" s="267"/>
      <c r="GS39" s="268"/>
      <c r="GT39" s="267"/>
      <c r="GU39" s="268"/>
      <c r="GV39" s="267"/>
      <c r="GW39" s="268"/>
      <c r="GX39" s="267"/>
      <c r="GY39" s="268"/>
      <c r="GZ39" s="267"/>
      <c r="HA39" s="268"/>
      <c r="HB39" s="267"/>
      <c r="HC39" s="268"/>
      <c r="HD39" s="267"/>
      <c r="HE39" s="268"/>
      <c r="HF39" s="267"/>
      <c r="HG39" s="268"/>
      <c r="HH39" s="267"/>
      <c r="HI39" s="268"/>
      <c r="HJ39" s="267"/>
      <c r="HK39" s="268"/>
      <c r="HL39" s="267"/>
      <c r="HM39" s="268"/>
      <c r="HN39" s="267"/>
      <c r="HO39" s="268"/>
      <c r="HP39" s="267"/>
      <c r="HQ39" s="268"/>
      <c r="HR39" s="267"/>
      <c r="HS39" s="268"/>
      <c r="HT39" s="267"/>
      <c r="HU39" s="268"/>
      <c r="HV39" s="267"/>
      <c r="HW39" s="268"/>
      <c r="HX39" s="267"/>
      <c r="HY39" s="268"/>
      <c r="HZ39" s="267"/>
      <c r="IA39" s="268"/>
      <c r="IB39" s="267"/>
      <c r="IC39" s="268"/>
      <c r="ID39" s="267"/>
      <c r="IE39" s="268"/>
      <c r="IF39" s="267"/>
      <c r="IG39" s="268"/>
      <c r="IH39" s="267"/>
      <c r="II39" s="268"/>
      <c r="IJ39" s="267"/>
      <c r="IK39" s="268"/>
      <c r="IL39" s="267"/>
      <c r="IM39" s="268"/>
      <c r="IN39" s="267"/>
      <c r="IO39" s="268"/>
      <c r="IP39" s="267"/>
      <c r="IQ39" s="268"/>
      <c r="IR39" s="267"/>
      <c r="IS39" s="268"/>
      <c r="IT39" s="267"/>
    </row>
    <row r="40" spans="1:254" s="281" customFormat="1">
      <c r="A40" s="261" t="s">
        <v>677</v>
      </c>
      <c r="B40" s="262" t="s">
        <v>678</v>
      </c>
      <c r="C40" s="263"/>
      <c r="D40" s="275"/>
      <c r="E40" s="276"/>
      <c r="F40" s="276"/>
      <c r="G40" s="276"/>
      <c r="H40" s="276"/>
      <c r="I40" s="276"/>
      <c r="J40" s="276"/>
      <c r="K40" s="276"/>
      <c r="L40" s="276"/>
      <c r="M40" s="276"/>
      <c r="N40" s="276"/>
      <c r="O40" s="276"/>
      <c r="P40" s="276"/>
      <c r="Q40" s="276"/>
      <c r="R40" s="276"/>
      <c r="S40" s="276"/>
      <c r="T40" s="277"/>
      <c r="U40" s="277"/>
      <c r="V40" s="278"/>
      <c r="W40" s="279"/>
      <c r="X40" s="280"/>
      <c r="Y40" s="280"/>
      <c r="Z40" s="577"/>
      <c r="AA40" s="577"/>
      <c r="AB40" s="577"/>
      <c r="AC40" s="577"/>
      <c r="AD40" s="468"/>
    </row>
    <row r="41" spans="1:254" s="122" customFormat="1" ht="52">
      <c r="A41" s="116">
        <f>SUBTOTAL(3,C$13:C41)</f>
        <v>20</v>
      </c>
      <c r="B41" s="125" t="s">
        <v>601</v>
      </c>
      <c r="C41" s="273" t="s">
        <v>19</v>
      </c>
      <c r="D41" s="151">
        <f t="shared" ref="D41" si="8">SUM(E41:F41)</f>
        <v>3.96</v>
      </c>
      <c r="E41" s="151"/>
      <c r="F41" s="428">
        <f t="shared" ref="F41:F42" si="9">SUM(G41:U41)</f>
        <v>3.96</v>
      </c>
      <c r="G41" s="153">
        <v>3.7</v>
      </c>
      <c r="H41" s="119"/>
      <c r="I41" s="119"/>
      <c r="J41" s="119"/>
      <c r="K41" s="119"/>
      <c r="L41" s="119"/>
      <c r="M41" s="119"/>
      <c r="N41" s="119"/>
      <c r="O41" s="119"/>
      <c r="P41" s="119"/>
      <c r="Q41" s="119"/>
      <c r="R41" s="119"/>
      <c r="S41" s="119"/>
      <c r="T41" s="119"/>
      <c r="U41" s="119">
        <v>0.26</v>
      </c>
      <c r="V41" s="120" t="s">
        <v>12</v>
      </c>
      <c r="W41" s="120"/>
      <c r="X41" s="125" t="s">
        <v>692</v>
      </c>
      <c r="Y41" s="120" t="s">
        <v>232</v>
      </c>
      <c r="Z41" s="576"/>
      <c r="AA41" s="576" t="s">
        <v>619</v>
      </c>
      <c r="AB41" s="576"/>
      <c r="AC41" s="576"/>
      <c r="AD41" s="467"/>
    </row>
    <row r="42" spans="1:254" s="122" customFormat="1" ht="52">
      <c r="A42" s="116">
        <f>SUBTOTAL(3,C$13:C42)</f>
        <v>21</v>
      </c>
      <c r="B42" s="125" t="s">
        <v>597</v>
      </c>
      <c r="C42" s="273" t="s">
        <v>7</v>
      </c>
      <c r="D42" s="151">
        <v>0.81</v>
      </c>
      <c r="E42" s="118"/>
      <c r="F42" s="218">
        <f t="shared" si="9"/>
        <v>0.81</v>
      </c>
      <c r="G42" s="119">
        <v>0.81</v>
      </c>
      <c r="H42" s="119"/>
      <c r="I42" s="119"/>
      <c r="J42" s="119"/>
      <c r="K42" s="119"/>
      <c r="L42" s="119"/>
      <c r="M42" s="119"/>
      <c r="N42" s="119"/>
      <c r="O42" s="119"/>
      <c r="P42" s="119"/>
      <c r="Q42" s="119"/>
      <c r="R42" s="119"/>
      <c r="S42" s="119"/>
      <c r="T42" s="119"/>
      <c r="U42" s="119"/>
      <c r="V42" s="120" t="s">
        <v>12</v>
      </c>
      <c r="W42" s="120"/>
      <c r="X42" s="125" t="s">
        <v>692</v>
      </c>
      <c r="Y42" s="120" t="s">
        <v>232</v>
      </c>
      <c r="Z42" s="576" t="s">
        <v>619</v>
      </c>
      <c r="AA42" s="576"/>
      <c r="AB42" s="576"/>
      <c r="AC42" s="576"/>
      <c r="AD42" s="467"/>
    </row>
    <row r="43" spans="1:254" s="269" customFormat="1">
      <c r="A43" s="261" t="s">
        <v>679</v>
      </c>
      <c r="B43" s="262" t="s">
        <v>680</v>
      </c>
      <c r="C43" s="263"/>
      <c r="D43" s="275"/>
      <c r="E43" s="276"/>
      <c r="F43" s="276"/>
      <c r="G43" s="276"/>
      <c r="H43" s="276"/>
      <c r="I43" s="276"/>
      <c r="J43" s="276"/>
      <c r="K43" s="276"/>
      <c r="L43" s="276"/>
      <c r="M43" s="276"/>
      <c r="N43" s="276"/>
      <c r="O43" s="276"/>
      <c r="P43" s="276"/>
      <c r="Q43" s="276"/>
      <c r="R43" s="276"/>
      <c r="S43" s="276"/>
      <c r="T43" s="277"/>
      <c r="U43" s="277"/>
      <c r="V43" s="278"/>
      <c r="W43" s="282"/>
      <c r="X43" s="283"/>
      <c r="Y43" s="283"/>
      <c r="Z43" s="578"/>
      <c r="AA43" s="578"/>
      <c r="AB43" s="578"/>
      <c r="AC43" s="578"/>
      <c r="AD43" s="469"/>
    </row>
    <row r="44" spans="1:254" s="122" customFormat="1" ht="52">
      <c r="A44" s="116">
        <f>SUBTOTAL(3,C$13:C44)</f>
        <v>22</v>
      </c>
      <c r="B44" s="125" t="s">
        <v>228</v>
      </c>
      <c r="C44" s="128" t="s">
        <v>18</v>
      </c>
      <c r="D44" s="151">
        <v>0.11</v>
      </c>
      <c r="E44" s="118"/>
      <c r="F44" s="218">
        <f t="shared" ref="F44:F45" si="10">SUM(G44:U44)</f>
        <v>0.11</v>
      </c>
      <c r="G44" s="119"/>
      <c r="H44" s="119"/>
      <c r="I44" s="119"/>
      <c r="J44" s="119">
        <v>0.05</v>
      </c>
      <c r="K44" s="119">
        <v>0.06</v>
      </c>
      <c r="L44" s="119"/>
      <c r="M44" s="119"/>
      <c r="N44" s="119"/>
      <c r="O44" s="119"/>
      <c r="P44" s="119"/>
      <c r="Q44" s="119"/>
      <c r="R44" s="119"/>
      <c r="S44" s="119"/>
      <c r="T44" s="119"/>
      <c r="U44" s="119"/>
      <c r="V44" s="120" t="s">
        <v>12</v>
      </c>
      <c r="W44" s="120"/>
      <c r="X44" s="125" t="s">
        <v>692</v>
      </c>
      <c r="Y44" s="120" t="s">
        <v>232</v>
      </c>
      <c r="Z44" s="576" t="s">
        <v>619</v>
      </c>
      <c r="AA44" s="576"/>
      <c r="AB44" s="576"/>
      <c r="AC44" s="576"/>
      <c r="AD44" s="467"/>
    </row>
    <row r="45" spans="1:254" s="122" customFormat="1" ht="52">
      <c r="A45" s="116">
        <f>SUBTOTAL(3,C$13:C45)</f>
        <v>23</v>
      </c>
      <c r="B45" s="125" t="s">
        <v>593</v>
      </c>
      <c r="C45" s="273" t="s">
        <v>4</v>
      </c>
      <c r="D45" s="151">
        <v>4.5</v>
      </c>
      <c r="E45" s="118"/>
      <c r="F45" s="218">
        <f t="shared" si="10"/>
        <v>4.5</v>
      </c>
      <c r="G45" s="119">
        <v>1.5</v>
      </c>
      <c r="H45" s="119"/>
      <c r="I45" s="119"/>
      <c r="J45" s="119"/>
      <c r="K45" s="119"/>
      <c r="L45" s="119"/>
      <c r="M45" s="119"/>
      <c r="N45" s="119"/>
      <c r="O45" s="119"/>
      <c r="P45" s="119"/>
      <c r="Q45" s="119"/>
      <c r="R45" s="119"/>
      <c r="S45" s="119"/>
      <c r="T45" s="119"/>
      <c r="U45" s="119">
        <v>3</v>
      </c>
      <c r="V45" s="120" t="s">
        <v>886</v>
      </c>
      <c r="W45" s="120"/>
      <c r="X45" s="125" t="s">
        <v>692</v>
      </c>
      <c r="Y45" s="120" t="s">
        <v>232</v>
      </c>
      <c r="Z45" s="576" t="s">
        <v>619</v>
      </c>
      <c r="AA45" s="576"/>
      <c r="AB45" s="576"/>
      <c r="AC45" s="576"/>
      <c r="AD45" s="467"/>
    </row>
    <row r="46" spans="1:254" s="122" customFormat="1">
      <c r="A46" s="261" t="s">
        <v>684</v>
      </c>
      <c r="B46" s="262" t="s">
        <v>685</v>
      </c>
      <c r="C46" s="273"/>
      <c r="D46" s="151"/>
      <c r="E46" s="118"/>
      <c r="F46" s="218"/>
      <c r="G46" s="119"/>
      <c r="H46" s="119"/>
      <c r="I46" s="119"/>
      <c r="J46" s="119"/>
      <c r="K46" s="119"/>
      <c r="L46" s="119"/>
      <c r="M46" s="119"/>
      <c r="N46" s="119"/>
      <c r="O46" s="119"/>
      <c r="P46" s="119"/>
      <c r="Q46" s="119"/>
      <c r="R46" s="119"/>
      <c r="S46" s="119"/>
      <c r="T46" s="119"/>
      <c r="U46" s="119"/>
      <c r="V46" s="120"/>
      <c r="W46" s="120"/>
      <c r="X46" s="120"/>
      <c r="Y46" s="120"/>
      <c r="Z46" s="576"/>
      <c r="AA46" s="576"/>
      <c r="AB46" s="576"/>
      <c r="AC46" s="576"/>
      <c r="AD46" s="467"/>
    </row>
    <row r="47" spans="1:254" s="122" customFormat="1">
      <c r="A47" s="116"/>
      <c r="B47" s="125"/>
      <c r="C47" s="273"/>
      <c r="D47" s="151"/>
      <c r="E47" s="118"/>
      <c r="F47" s="218"/>
      <c r="G47" s="119"/>
      <c r="H47" s="119"/>
      <c r="I47" s="119"/>
      <c r="J47" s="119"/>
      <c r="K47" s="119"/>
      <c r="L47" s="119"/>
      <c r="M47" s="119"/>
      <c r="N47" s="119"/>
      <c r="O47" s="119"/>
      <c r="P47" s="119"/>
      <c r="Q47" s="119"/>
      <c r="R47" s="119"/>
      <c r="S47" s="119"/>
      <c r="T47" s="119"/>
      <c r="U47" s="119"/>
      <c r="V47" s="120"/>
      <c r="W47" s="120"/>
      <c r="X47" s="120"/>
      <c r="Y47" s="120"/>
      <c r="Z47" s="576"/>
      <c r="AA47" s="576"/>
      <c r="AB47" s="576"/>
      <c r="AC47" s="576"/>
      <c r="AD47" s="467"/>
    </row>
    <row r="48" spans="1:254" s="156" customFormat="1">
      <c r="A48" s="194" t="s">
        <v>14</v>
      </c>
      <c r="B48" s="195" t="s">
        <v>627</v>
      </c>
      <c r="C48" s="300"/>
      <c r="D48" s="301"/>
      <c r="E48" s="197"/>
      <c r="F48" s="302"/>
      <c r="G48" s="303"/>
      <c r="H48" s="197"/>
      <c r="I48" s="197"/>
      <c r="J48" s="197"/>
      <c r="K48" s="197"/>
      <c r="L48" s="197"/>
      <c r="M48" s="197"/>
      <c r="N48" s="197"/>
      <c r="O48" s="197"/>
      <c r="P48" s="197"/>
      <c r="Q48" s="197"/>
      <c r="R48" s="197"/>
      <c r="S48" s="197"/>
      <c r="T48" s="197"/>
      <c r="U48" s="197"/>
      <c r="V48" s="196"/>
      <c r="W48" s="196"/>
      <c r="X48" s="196"/>
      <c r="Y48" s="196"/>
      <c r="Z48" s="196"/>
      <c r="AA48" s="196"/>
      <c r="AB48" s="196"/>
      <c r="AC48" s="196"/>
      <c r="AD48" s="196"/>
    </row>
    <row r="49" spans="1:254" s="269" customFormat="1">
      <c r="A49" s="261" t="s">
        <v>673</v>
      </c>
      <c r="B49" s="262" t="s">
        <v>674</v>
      </c>
      <c r="C49" s="263"/>
      <c r="D49" s="264"/>
      <c r="E49" s="265"/>
      <c r="F49" s="266"/>
      <c r="G49" s="265"/>
      <c r="H49" s="266"/>
      <c r="I49" s="265"/>
      <c r="J49" s="266"/>
      <c r="K49" s="265"/>
      <c r="L49" s="266"/>
      <c r="M49" s="265"/>
      <c r="N49" s="266"/>
      <c r="O49" s="265"/>
      <c r="P49" s="266"/>
      <c r="Q49" s="265"/>
      <c r="R49" s="266"/>
      <c r="S49" s="265"/>
      <c r="T49" s="262"/>
      <c r="U49" s="261"/>
      <c r="V49" s="262"/>
      <c r="W49" s="261"/>
      <c r="X49" s="262"/>
      <c r="Y49" s="261"/>
      <c r="Z49" s="575"/>
      <c r="AA49" s="466"/>
      <c r="AB49" s="575"/>
      <c r="AC49" s="466"/>
      <c r="AD49" s="465"/>
      <c r="AE49" s="268"/>
      <c r="AF49" s="267"/>
      <c r="AG49" s="268"/>
      <c r="AH49" s="267"/>
      <c r="AI49" s="268"/>
      <c r="AJ49" s="267"/>
      <c r="AK49" s="268"/>
      <c r="AL49" s="267"/>
      <c r="AM49" s="268"/>
      <c r="AN49" s="267"/>
      <c r="AO49" s="268"/>
      <c r="AP49" s="267"/>
      <c r="AQ49" s="268"/>
      <c r="AR49" s="267"/>
      <c r="AS49" s="268"/>
      <c r="AT49" s="267"/>
      <c r="AU49" s="268"/>
      <c r="AV49" s="267"/>
      <c r="AW49" s="268"/>
      <c r="AX49" s="267"/>
      <c r="AY49" s="268"/>
      <c r="AZ49" s="267"/>
      <c r="BA49" s="268"/>
      <c r="BB49" s="267"/>
      <c r="BC49" s="268"/>
      <c r="BD49" s="267"/>
      <c r="BE49" s="268"/>
      <c r="BF49" s="267"/>
      <c r="BG49" s="268"/>
      <c r="BH49" s="267"/>
      <c r="BI49" s="268"/>
      <c r="BJ49" s="267"/>
      <c r="BK49" s="268"/>
      <c r="BL49" s="267"/>
      <c r="BM49" s="268"/>
      <c r="BN49" s="267"/>
      <c r="BO49" s="268"/>
      <c r="BP49" s="267"/>
      <c r="BQ49" s="268"/>
      <c r="BR49" s="267"/>
      <c r="BS49" s="268"/>
      <c r="BT49" s="267"/>
      <c r="BU49" s="268"/>
      <c r="BV49" s="267"/>
      <c r="BW49" s="268"/>
      <c r="BX49" s="267"/>
      <c r="BY49" s="268"/>
      <c r="BZ49" s="267"/>
      <c r="CA49" s="268"/>
      <c r="CB49" s="267"/>
      <c r="CC49" s="268"/>
      <c r="CD49" s="267"/>
      <c r="CE49" s="268"/>
      <c r="CF49" s="267"/>
      <c r="CG49" s="268"/>
      <c r="CH49" s="267"/>
      <c r="CI49" s="268"/>
      <c r="CJ49" s="267"/>
      <c r="CK49" s="268"/>
      <c r="CL49" s="267"/>
      <c r="CM49" s="268"/>
      <c r="CN49" s="267"/>
      <c r="CO49" s="268"/>
      <c r="CP49" s="267"/>
      <c r="CQ49" s="268"/>
      <c r="CR49" s="267"/>
      <c r="CS49" s="268"/>
      <c r="CT49" s="267"/>
      <c r="CU49" s="268"/>
      <c r="CV49" s="267"/>
      <c r="CW49" s="268"/>
      <c r="CX49" s="267"/>
      <c r="CY49" s="268"/>
      <c r="CZ49" s="267"/>
      <c r="DA49" s="268"/>
      <c r="DB49" s="267"/>
      <c r="DC49" s="268"/>
      <c r="DD49" s="267"/>
      <c r="DE49" s="268"/>
      <c r="DF49" s="267"/>
      <c r="DG49" s="268"/>
      <c r="DH49" s="267"/>
      <c r="DI49" s="268"/>
      <c r="DJ49" s="267"/>
      <c r="DK49" s="268"/>
      <c r="DL49" s="267"/>
      <c r="DM49" s="268"/>
      <c r="DN49" s="267"/>
      <c r="DO49" s="268"/>
      <c r="DP49" s="267"/>
      <c r="DQ49" s="268"/>
      <c r="DR49" s="267"/>
      <c r="DS49" s="268"/>
      <c r="DT49" s="267"/>
      <c r="DU49" s="268"/>
      <c r="DV49" s="267"/>
      <c r="DW49" s="268"/>
      <c r="DX49" s="267"/>
      <c r="DY49" s="268"/>
      <c r="DZ49" s="267"/>
      <c r="EA49" s="268"/>
      <c r="EB49" s="267"/>
      <c r="EC49" s="268"/>
      <c r="ED49" s="267"/>
      <c r="EE49" s="268"/>
      <c r="EF49" s="267"/>
      <c r="EG49" s="268"/>
      <c r="EH49" s="267"/>
      <c r="EI49" s="268"/>
      <c r="EJ49" s="267"/>
      <c r="EK49" s="268"/>
      <c r="EL49" s="267"/>
      <c r="EM49" s="268"/>
      <c r="EN49" s="267"/>
      <c r="EO49" s="268"/>
      <c r="EP49" s="267"/>
      <c r="EQ49" s="268"/>
      <c r="ER49" s="267"/>
      <c r="ES49" s="268"/>
      <c r="ET49" s="267"/>
      <c r="EU49" s="268"/>
      <c r="EV49" s="267"/>
      <c r="EW49" s="268"/>
      <c r="EX49" s="267"/>
      <c r="EY49" s="268"/>
      <c r="EZ49" s="267"/>
      <c r="FA49" s="268"/>
      <c r="FB49" s="267"/>
      <c r="FC49" s="268"/>
      <c r="FD49" s="267"/>
      <c r="FE49" s="268"/>
      <c r="FF49" s="267"/>
      <c r="FG49" s="268"/>
      <c r="FH49" s="267"/>
      <c r="FI49" s="268"/>
      <c r="FJ49" s="267"/>
      <c r="FK49" s="268"/>
      <c r="FL49" s="267"/>
      <c r="FM49" s="268"/>
      <c r="FN49" s="267"/>
      <c r="FO49" s="268"/>
      <c r="FP49" s="267"/>
      <c r="FQ49" s="268"/>
      <c r="FR49" s="267"/>
      <c r="FS49" s="268"/>
      <c r="FT49" s="267"/>
      <c r="FU49" s="268"/>
      <c r="FV49" s="267"/>
      <c r="FW49" s="268"/>
      <c r="FX49" s="267"/>
      <c r="FY49" s="268"/>
      <c r="FZ49" s="267"/>
      <c r="GA49" s="268"/>
      <c r="GB49" s="267"/>
      <c r="GC49" s="268"/>
      <c r="GD49" s="267"/>
      <c r="GE49" s="268"/>
      <c r="GF49" s="267"/>
      <c r="GG49" s="268"/>
      <c r="GH49" s="267"/>
      <c r="GI49" s="268"/>
      <c r="GJ49" s="267"/>
      <c r="GK49" s="268"/>
      <c r="GL49" s="267"/>
      <c r="GM49" s="268"/>
      <c r="GN49" s="267"/>
      <c r="GO49" s="268"/>
      <c r="GP49" s="267"/>
      <c r="GQ49" s="268"/>
      <c r="GR49" s="267"/>
      <c r="GS49" s="268"/>
      <c r="GT49" s="267"/>
      <c r="GU49" s="268"/>
      <c r="GV49" s="267"/>
      <c r="GW49" s="268"/>
      <c r="GX49" s="267"/>
      <c r="GY49" s="268"/>
      <c r="GZ49" s="267"/>
      <c r="HA49" s="268"/>
      <c r="HB49" s="267"/>
      <c r="HC49" s="268"/>
      <c r="HD49" s="267"/>
      <c r="HE49" s="268"/>
      <c r="HF49" s="267"/>
      <c r="HG49" s="268"/>
      <c r="HH49" s="267"/>
      <c r="HI49" s="268"/>
      <c r="HJ49" s="267"/>
      <c r="HK49" s="268"/>
      <c r="HL49" s="267"/>
      <c r="HM49" s="268"/>
      <c r="HN49" s="267"/>
      <c r="HO49" s="268"/>
      <c r="HP49" s="267"/>
      <c r="HQ49" s="268"/>
      <c r="HR49" s="267"/>
      <c r="HS49" s="268"/>
      <c r="HT49" s="267"/>
      <c r="HU49" s="268"/>
      <c r="HV49" s="267"/>
      <c r="HW49" s="268"/>
      <c r="HX49" s="267"/>
      <c r="HY49" s="268"/>
      <c r="HZ49" s="267"/>
      <c r="IA49" s="268"/>
      <c r="IB49" s="267"/>
      <c r="IC49" s="268"/>
      <c r="ID49" s="267"/>
      <c r="IE49" s="268"/>
      <c r="IF49" s="267"/>
      <c r="IG49" s="268"/>
      <c r="IH49" s="267"/>
      <c r="II49" s="268"/>
      <c r="IJ49" s="267"/>
      <c r="IK49" s="268"/>
      <c r="IL49" s="267"/>
      <c r="IM49" s="268"/>
      <c r="IN49" s="267"/>
      <c r="IO49" s="268"/>
      <c r="IP49" s="267"/>
      <c r="IQ49" s="268"/>
      <c r="IR49" s="267"/>
      <c r="IS49" s="268"/>
      <c r="IT49" s="267"/>
    </row>
    <row r="50" spans="1:254" s="269" customFormat="1">
      <c r="A50" s="291" t="s">
        <v>686</v>
      </c>
      <c r="B50" s="262"/>
      <c r="C50" s="263"/>
      <c r="D50" s="264"/>
      <c r="E50" s="265"/>
      <c r="F50" s="266"/>
      <c r="G50" s="265"/>
      <c r="H50" s="266"/>
      <c r="I50" s="265"/>
      <c r="J50" s="266"/>
      <c r="K50" s="265"/>
      <c r="L50" s="266"/>
      <c r="M50" s="265"/>
      <c r="N50" s="266"/>
      <c r="O50" s="265"/>
      <c r="P50" s="266"/>
      <c r="Q50" s="265"/>
      <c r="R50" s="266"/>
      <c r="S50" s="265"/>
      <c r="T50" s="262"/>
      <c r="U50" s="261"/>
      <c r="V50" s="262"/>
      <c r="W50" s="261"/>
      <c r="X50" s="262"/>
      <c r="Y50" s="261"/>
      <c r="Z50" s="575"/>
      <c r="AA50" s="466"/>
      <c r="AB50" s="575"/>
      <c r="AC50" s="466"/>
      <c r="AD50" s="465"/>
      <c r="AE50" s="268"/>
      <c r="AF50" s="267"/>
      <c r="AG50" s="268"/>
      <c r="AH50" s="267"/>
      <c r="AI50" s="268"/>
      <c r="AJ50" s="267"/>
      <c r="AK50" s="268"/>
      <c r="AL50" s="267"/>
      <c r="AM50" s="268"/>
      <c r="AN50" s="267"/>
      <c r="AO50" s="268"/>
      <c r="AP50" s="267"/>
      <c r="AQ50" s="268"/>
      <c r="AR50" s="267"/>
      <c r="AS50" s="268"/>
      <c r="AT50" s="267"/>
      <c r="AU50" s="268"/>
      <c r="AV50" s="267"/>
      <c r="AW50" s="268"/>
      <c r="AX50" s="267"/>
      <c r="AY50" s="268"/>
      <c r="AZ50" s="267"/>
      <c r="BA50" s="268"/>
      <c r="BB50" s="267"/>
      <c r="BC50" s="268"/>
      <c r="BD50" s="267"/>
      <c r="BE50" s="268"/>
      <c r="BF50" s="267"/>
      <c r="BG50" s="268"/>
      <c r="BH50" s="267"/>
      <c r="BI50" s="268"/>
      <c r="BJ50" s="267"/>
      <c r="BK50" s="268"/>
      <c r="BL50" s="267"/>
      <c r="BM50" s="268"/>
      <c r="BN50" s="267"/>
      <c r="BO50" s="268"/>
      <c r="BP50" s="267"/>
      <c r="BQ50" s="268"/>
      <c r="BR50" s="267"/>
      <c r="BS50" s="268"/>
      <c r="BT50" s="267"/>
      <c r="BU50" s="268"/>
      <c r="BV50" s="267"/>
      <c r="BW50" s="268"/>
      <c r="BX50" s="267"/>
      <c r="BY50" s="268"/>
      <c r="BZ50" s="267"/>
      <c r="CA50" s="268"/>
      <c r="CB50" s="267"/>
      <c r="CC50" s="268"/>
      <c r="CD50" s="267"/>
      <c r="CE50" s="268"/>
      <c r="CF50" s="267"/>
      <c r="CG50" s="268"/>
      <c r="CH50" s="267"/>
      <c r="CI50" s="268"/>
      <c r="CJ50" s="267"/>
      <c r="CK50" s="268"/>
      <c r="CL50" s="267"/>
      <c r="CM50" s="268"/>
      <c r="CN50" s="267"/>
      <c r="CO50" s="268"/>
      <c r="CP50" s="267"/>
      <c r="CQ50" s="268"/>
      <c r="CR50" s="267"/>
      <c r="CS50" s="268"/>
      <c r="CT50" s="267"/>
      <c r="CU50" s="268"/>
      <c r="CV50" s="267"/>
      <c r="CW50" s="268"/>
      <c r="CX50" s="267"/>
      <c r="CY50" s="268"/>
      <c r="CZ50" s="267"/>
      <c r="DA50" s="268"/>
      <c r="DB50" s="267"/>
      <c r="DC50" s="268"/>
      <c r="DD50" s="267"/>
      <c r="DE50" s="268"/>
      <c r="DF50" s="267"/>
      <c r="DG50" s="268"/>
      <c r="DH50" s="267"/>
      <c r="DI50" s="268"/>
      <c r="DJ50" s="267"/>
      <c r="DK50" s="268"/>
      <c r="DL50" s="267"/>
      <c r="DM50" s="268"/>
      <c r="DN50" s="267"/>
      <c r="DO50" s="268"/>
      <c r="DP50" s="267"/>
      <c r="DQ50" s="268"/>
      <c r="DR50" s="267"/>
      <c r="DS50" s="268"/>
      <c r="DT50" s="267"/>
      <c r="DU50" s="268"/>
      <c r="DV50" s="267"/>
      <c r="DW50" s="268"/>
      <c r="DX50" s="267"/>
      <c r="DY50" s="268"/>
      <c r="DZ50" s="267"/>
      <c r="EA50" s="268"/>
      <c r="EB50" s="267"/>
      <c r="EC50" s="268"/>
      <c r="ED50" s="267"/>
      <c r="EE50" s="268"/>
      <c r="EF50" s="267"/>
      <c r="EG50" s="268"/>
      <c r="EH50" s="267"/>
      <c r="EI50" s="268"/>
      <c r="EJ50" s="267"/>
      <c r="EK50" s="268"/>
      <c r="EL50" s="267"/>
      <c r="EM50" s="268"/>
      <c r="EN50" s="267"/>
      <c r="EO50" s="268"/>
      <c r="EP50" s="267"/>
      <c r="EQ50" s="268"/>
      <c r="ER50" s="267"/>
      <c r="ES50" s="268"/>
      <c r="ET50" s="267"/>
      <c r="EU50" s="268"/>
      <c r="EV50" s="267"/>
      <c r="EW50" s="268"/>
      <c r="EX50" s="267"/>
      <c r="EY50" s="268"/>
      <c r="EZ50" s="267"/>
      <c r="FA50" s="268"/>
      <c r="FB50" s="267"/>
      <c r="FC50" s="268"/>
      <c r="FD50" s="267"/>
      <c r="FE50" s="268"/>
      <c r="FF50" s="267"/>
      <c r="FG50" s="268"/>
      <c r="FH50" s="267"/>
      <c r="FI50" s="268"/>
      <c r="FJ50" s="267"/>
      <c r="FK50" s="268"/>
      <c r="FL50" s="267"/>
      <c r="FM50" s="268"/>
      <c r="FN50" s="267"/>
      <c r="FO50" s="268"/>
      <c r="FP50" s="267"/>
      <c r="FQ50" s="268"/>
      <c r="FR50" s="267"/>
      <c r="FS50" s="268"/>
      <c r="FT50" s="267"/>
      <c r="FU50" s="268"/>
      <c r="FV50" s="267"/>
      <c r="FW50" s="268"/>
      <c r="FX50" s="267"/>
      <c r="FY50" s="268"/>
      <c r="FZ50" s="267"/>
      <c r="GA50" s="268"/>
      <c r="GB50" s="267"/>
      <c r="GC50" s="268"/>
      <c r="GD50" s="267"/>
      <c r="GE50" s="268"/>
      <c r="GF50" s="267"/>
      <c r="GG50" s="268"/>
      <c r="GH50" s="267"/>
      <c r="GI50" s="268"/>
      <c r="GJ50" s="267"/>
      <c r="GK50" s="268"/>
      <c r="GL50" s="267"/>
      <c r="GM50" s="268"/>
      <c r="GN50" s="267"/>
      <c r="GO50" s="268"/>
      <c r="GP50" s="267"/>
      <c r="GQ50" s="268"/>
      <c r="GR50" s="267"/>
      <c r="GS50" s="268"/>
      <c r="GT50" s="267"/>
      <c r="GU50" s="268"/>
      <c r="GV50" s="267"/>
      <c r="GW50" s="268"/>
      <c r="GX50" s="267"/>
      <c r="GY50" s="268"/>
      <c r="GZ50" s="267"/>
      <c r="HA50" s="268"/>
      <c r="HB50" s="267"/>
      <c r="HC50" s="268"/>
      <c r="HD50" s="267"/>
      <c r="HE50" s="268"/>
      <c r="HF50" s="267"/>
      <c r="HG50" s="268"/>
      <c r="HH50" s="267"/>
      <c r="HI50" s="268"/>
      <c r="HJ50" s="267"/>
      <c r="HK50" s="268"/>
      <c r="HL50" s="267"/>
      <c r="HM50" s="268"/>
      <c r="HN50" s="267"/>
      <c r="HO50" s="268"/>
      <c r="HP50" s="267"/>
      <c r="HQ50" s="268"/>
      <c r="HR50" s="267"/>
      <c r="HS50" s="268"/>
      <c r="HT50" s="267"/>
      <c r="HU50" s="268"/>
      <c r="HV50" s="267"/>
      <c r="HW50" s="268"/>
      <c r="HX50" s="267"/>
      <c r="HY50" s="268"/>
      <c r="HZ50" s="267"/>
      <c r="IA50" s="268"/>
      <c r="IB50" s="267"/>
      <c r="IC50" s="268"/>
      <c r="ID50" s="267"/>
      <c r="IE50" s="268"/>
      <c r="IF50" s="267"/>
      <c r="IG50" s="268"/>
      <c r="IH50" s="267"/>
      <c r="II50" s="268"/>
      <c r="IJ50" s="267"/>
      <c r="IK50" s="268"/>
      <c r="IL50" s="267"/>
      <c r="IM50" s="268"/>
      <c r="IN50" s="267"/>
      <c r="IO50" s="268"/>
      <c r="IP50" s="267"/>
      <c r="IQ50" s="268"/>
      <c r="IR50" s="267"/>
      <c r="IS50" s="268"/>
      <c r="IT50" s="267"/>
    </row>
    <row r="51" spans="1:254" s="281" customFormat="1">
      <c r="A51" s="261" t="s">
        <v>677</v>
      </c>
      <c r="B51" s="262" t="s">
        <v>678</v>
      </c>
      <c r="C51" s="263"/>
      <c r="D51" s="275"/>
      <c r="E51" s="276"/>
      <c r="F51" s="276"/>
      <c r="G51" s="276"/>
      <c r="H51" s="276"/>
      <c r="I51" s="276"/>
      <c r="J51" s="276"/>
      <c r="K51" s="276"/>
      <c r="L51" s="276"/>
      <c r="M51" s="276"/>
      <c r="N51" s="276"/>
      <c r="O51" s="276"/>
      <c r="P51" s="276"/>
      <c r="Q51" s="276"/>
      <c r="R51" s="276"/>
      <c r="S51" s="276"/>
      <c r="T51" s="277"/>
      <c r="U51" s="277"/>
      <c r="V51" s="278"/>
      <c r="W51" s="279"/>
      <c r="X51" s="280"/>
      <c r="Y51" s="280"/>
      <c r="Z51" s="577"/>
      <c r="AA51" s="577"/>
      <c r="AB51" s="577"/>
      <c r="AC51" s="577"/>
      <c r="AD51" s="468"/>
    </row>
    <row r="52" spans="1:254" s="281" customFormat="1">
      <c r="A52" s="291" t="s">
        <v>686</v>
      </c>
      <c r="B52" s="262"/>
      <c r="C52" s="263"/>
      <c r="D52" s="275"/>
      <c r="E52" s="276"/>
      <c r="F52" s="276"/>
      <c r="G52" s="276"/>
      <c r="H52" s="276"/>
      <c r="I52" s="276"/>
      <c r="J52" s="276"/>
      <c r="K52" s="276"/>
      <c r="L52" s="276"/>
      <c r="M52" s="276"/>
      <c r="N52" s="276"/>
      <c r="O52" s="276"/>
      <c r="P52" s="276"/>
      <c r="Q52" s="276"/>
      <c r="R52" s="276"/>
      <c r="S52" s="276"/>
      <c r="T52" s="277"/>
      <c r="U52" s="277"/>
      <c r="V52" s="278"/>
      <c r="W52" s="279"/>
      <c r="X52" s="280"/>
      <c r="Y52" s="280"/>
      <c r="Z52" s="577"/>
      <c r="AA52" s="577"/>
      <c r="AB52" s="577"/>
      <c r="AC52" s="577"/>
      <c r="AD52" s="468"/>
    </row>
    <row r="53" spans="1:254" s="269" customFormat="1">
      <c r="A53" s="261" t="s">
        <v>679</v>
      </c>
      <c r="B53" s="262" t="s">
        <v>680</v>
      </c>
      <c r="C53" s="263"/>
      <c r="D53" s="275"/>
      <c r="E53" s="276"/>
      <c r="F53" s="276"/>
      <c r="G53" s="276"/>
      <c r="H53" s="276"/>
      <c r="I53" s="276"/>
      <c r="J53" s="276"/>
      <c r="K53" s="276"/>
      <c r="L53" s="276"/>
      <c r="M53" s="276"/>
      <c r="N53" s="276"/>
      <c r="O53" s="276"/>
      <c r="P53" s="276"/>
      <c r="Q53" s="276"/>
      <c r="R53" s="276"/>
      <c r="S53" s="276"/>
      <c r="T53" s="277"/>
      <c r="U53" s="277"/>
      <c r="V53" s="278"/>
      <c r="W53" s="282"/>
      <c r="X53" s="283"/>
      <c r="Y53" s="283"/>
      <c r="Z53" s="578"/>
      <c r="AA53" s="578"/>
      <c r="AB53" s="578"/>
      <c r="AC53" s="578"/>
      <c r="AD53" s="469"/>
    </row>
    <row r="54" spans="1:254" s="156" customFormat="1" ht="26">
      <c r="A54" s="116">
        <f>SUBTOTAL(3,C$13:C54)</f>
        <v>24</v>
      </c>
      <c r="B54" s="172" t="s">
        <v>620</v>
      </c>
      <c r="C54" s="273" t="s">
        <v>16</v>
      </c>
      <c r="D54" s="274">
        <f>E54+F54</f>
        <v>0.98</v>
      </c>
      <c r="E54" s="118">
        <v>0.45</v>
      </c>
      <c r="F54" s="428">
        <f>SUM(G54:U54)</f>
        <v>0.53</v>
      </c>
      <c r="G54" s="149">
        <v>0.53</v>
      </c>
      <c r="H54" s="118"/>
      <c r="I54" s="118"/>
      <c r="J54" s="118"/>
      <c r="K54" s="118"/>
      <c r="L54" s="118"/>
      <c r="M54" s="118"/>
      <c r="N54" s="118"/>
      <c r="O54" s="118"/>
      <c r="P54" s="118"/>
      <c r="Q54" s="118"/>
      <c r="R54" s="118"/>
      <c r="S54" s="118"/>
      <c r="T54" s="118"/>
      <c r="U54" s="118"/>
      <c r="V54" s="120" t="s">
        <v>25</v>
      </c>
      <c r="W54" s="120"/>
      <c r="X54" s="120" t="s">
        <v>621</v>
      </c>
      <c r="Y54" s="120" t="s">
        <v>232</v>
      </c>
      <c r="Z54" s="580"/>
      <c r="AA54" s="580"/>
      <c r="AB54" s="580" t="s">
        <v>619</v>
      </c>
      <c r="AC54" s="580"/>
      <c r="AD54" s="471"/>
    </row>
    <row r="55" spans="1:254" s="122" customFormat="1" ht="26">
      <c r="A55" s="304" t="s">
        <v>23</v>
      </c>
      <c r="B55" s="305" t="s">
        <v>693</v>
      </c>
      <c r="C55" s="306"/>
      <c r="D55" s="307"/>
      <c r="E55" s="308"/>
      <c r="F55" s="309"/>
      <c r="G55" s="310"/>
      <c r="H55" s="311"/>
      <c r="I55" s="311"/>
      <c r="J55" s="311"/>
      <c r="K55" s="311"/>
      <c r="L55" s="311"/>
      <c r="M55" s="311"/>
      <c r="N55" s="311"/>
      <c r="O55" s="311"/>
      <c r="P55" s="311"/>
      <c r="Q55" s="311"/>
      <c r="R55" s="311"/>
      <c r="S55" s="311"/>
      <c r="T55" s="311"/>
      <c r="U55" s="311"/>
      <c r="V55" s="312"/>
      <c r="W55" s="312"/>
      <c r="X55" s="312"/>
      <c r="Y55" s="312"/>
      <c r="Z55" s="312"/>
      <c r="AA55" s="312"/>
      <c r="AB55" s="312"/>
      <c r="AC55" s="312"/>
      <c r="AD55" s="312"/>
    </row>
    <row r="56" spans="1:254" s="269" customFormat="1">
      <c r="A56" s="292" t="s">
        <v>2</v>
      </c>
      <c r="B56" s="253" t="s">
        <v>694</v>
      </c>
      <c r="C56" s="293"/>
      <c r="D56" s="294"/>
      <c r="E56" s="295"/>
      <c r="F56" s="295"/>
      <c r="G56" s="295"/>
      <c r="H56" s="295"/>
      <c r="I56" s="295"/>
      <c r="J56" s="295"/>
      <c r="K56" s="295"/>
      <c r="L56" s="295"/>
      <c r="M56" s="295"/>
      <c r="N56" s="295"/>
      <c r="O56" s="295"/>
      <c r="P56" s="295"/>
      <c r="Q56" s="295"/>
      <c r="R56" s="295"/>
      <c r="S56" s="295"/>
      <c r="T56" s="296"/>
      <c r="U56" s="296"/>
      <c r="V56" s="297"/>
      <c r="W56" s="298"/>
      <c r="X56" s="299"/>
      <c r="Y56" s="299"/>
      <c r="Z56" s="298"/>
      <c r="AA56" s="298"/>
      <c r="AB56" s="298"/>
      <c r="AC56" s="298"/>
      <c r="AD56" s="299"/>
    </row>
    <row r="57" spans="1:254" s="269" customFormat="1">
      <c r="A57" s="261" t="s">
        <v>673</v>
      </c>
      <c r="B57" s="262" t="s">
        <v>674</v>
      </c>
      <c r="C57" s="263"/>
      <c r="D57" s="264"/>
      <c r="E57" s="265"/>
      <c r="F57" s="266"/>
      <c r="G57" s="265"/>
      <c r="H57" s="266"/>
      <c r="I57" s="265"/>
      <c r="J57" s="266"/>
      <c r="K57" s="265"/>
      <c r="L57" s="266"/>
      <c r="M57" s="265"/>
      <c r="N57" s="266"/>
      <c r="O57" s="265"/>
      <c r="P57" s="266"/>
      <c r="Q57" s="265"/>
      <c r="R57" s="266"/>
      <c r="S57" s="265"/>
      <c r="T57" s="262"/>
      <c r="U57" s="261"/>
      <c r="V57" s="262"/>
      <c r="W57" s="261"/>
      <c r="X57" s="262"/>
      <c r="Y57" s="261"/>
      <c r="Z57" s="575"/>
      <c r="AA57" s="466"/>
      <c r="AB57" s="575"/>
      <c r="AC57" s="466"/>
      <c r="AD57" s="465"/>
      <c r="AE57" s="268"/>
      <c r="AF57" s="267"/>
      <c r="AG57" s="268"/>
      <c r="AH57" s="267"/>
      <c r="AI57" s="268"/>
      <c r="AJ57" s="267"/>
      <c r="AK57" s="268"/>
      <c r="AL57" s="267"/>
      <c r="AM57" s="268"/>
      <c r="AN57" s="267"/>
      <c r="AO57" s="268"/>
      <c r="AP57" s="267"/>
      <c r="AQ57" s="268"/>
      <c r="AR57" s="267"/>
      <c r="AS57" s="268"/>
      <c r="AT57" s="267"/>
      <c r="AU57" s="268"/>
      <c r="AV57" s="267"/>
      <c r="AW57" s="268"/>
      <c r="AX57" s="267"/>
      <c r="AY57" s="268"/>
      <c r="AZ57" s="267"/>
      <c r="BA57" s="268"/>
      <c r="BB57" s="267"/>
      <c r="BC57" s="268"/>
      <c r="BD57" s="267"/>
      <c r="BE57" s="268"/>
      <c r="BF57" s="267"/>
      <c r="BG57" s="268"/>
      <c r="BH57" s="267"/>
      <c r="BI57" s="268"/>
      <c r="BJ57" s="267"/>
      <c r="BK57" s="268"/>
      <c r="BL57" s="267"/>
      <c r="BM57" s="268"/>
      <c r="BN57" s="267"/>
      <c r="BO57" s="268"/>
      <c r="BP57" s="267"/>
      <c r="BQ57" s="268"/>
      <c r="BR57" s="267"/>
      <c r="BS57" s="268"/>
      <c r="BT57" s="267"/>
      <c r="BU57" s="268"/>
      <c r="BV57" s="267"/>
      <c r="BW57" s="268"/>
      <c r="BX57" s="267"/>
      <c r="BY57" s="268"/>
      <c r="BZ57" s="267"/>
      <c r="CA57" s="268"/>
      <c r="CB57" s="267"/>
      <c r="CC57" s="268"/>
      <c r="CD57" s="267"/>
      <c r="CE57" s="268"/>
      <c r="CF57" s="267"/>
      <c r="CG57" s="268"/>
      <c r="CH57" s="267"/>
      <c r="CI57" s="268"/>
      <c r="CJ57" s="267"/>
      <c r="CK57" s="268"/>
      <c r="CL57" s="267"/>
      <c r="CM57" s="268"/>
      <c r="CN57" s="267"/>
      <c r="CO57" s="268"/>
      <c r="CP57" s="267"/>
      <c r="CQ57" s="268"/>
      <c r="CR57" s="267"/>
      <c r="CS57" s="268"/>
      <c r="CT57" s="267"/>
      <c r="CU57" s="268"/>
      <c r="CV57" s="267"/>
      <c r="CW57" s="268"/>
      <c r="CX57" s="267"/>
      <c r="CY57" s="268"/>
      <c r="CZ57" s="267"/>
      <c r="DA57" s="268"/>
      <c r="DB57" s="267"/>
      <c r="DC57" s="268"/>
      <c r="DD57" s="267"/>
      <c r="DE57" s="268"/>
      <c r="DF57" s="267"/>
      <c r="DG57" s="268"/>
      <c r="DH57" s="267"/>
      <c r="DI57" s="268"/>
      <c r="DJ57" s="267"/>
      <c r="DK57" s="268"/>
      <c r="DL57" s="267"/>
      <c r="DM57" s="268"/>
      <c r="DN57" s="267"/>
      <c r="DO57" s="268"/>
      <c r="DP57" s="267"/>
      <c r="DQ57" s="268"/>
      <c r="DR57" s="267"/>
      <c r="DS57" s="268"/>
      <c r="DT57" s="267"/>
      <c r="DU57" s="268"/>
      <c r="DV57" s="267"/>
      <c r="DW57" s="268"/>
      <c r="DX57" s="267"/>
      <c r="DY57" s="268"/>
      <c r="DZ57" s="267"/>
      <c r="EA57" s="268"/>
      <c r="EB57" s="267"/>
      <c r="EC57" s="268"/>
      <c r="ED57" s="267"/>
      <c r="EE57" s="268"/>
      <c r="EF57" s="267"/>
      <c r="EG57" s="268"/>
      <c r="EH57" s="267"/>
      <c r="EI57" s="268"/>
      <c r="EJ57" s="267"/>
      <c r="EK57" s="268"/>
      <c r="EL57" s="267"/>
      <c r="EM57" s="268"/>
      <c r="EN57" s="267"/>
      <c r="EO57" s="268"/>
      <c r="EP57" s="267"/>
      <c r="EQ57" s="268"/>
      <c r="ER57" s="267"/>
      <c r="ES57" s="268"/>
      <c r="ET57" s="267"/>
      <c r="EU57" s="268"/>
      <c r="EV57" s="267"/>
      <c r="EW57" s="268"/>
      <c r="EX57" s="267"/>
      <c r="EY57" s="268"/>
      <c r="EZ57" s="267"/>
      <c r="FA57" s="268"/>
      <c r="FB57" s="267"/>
      <c r="FC57" s="268"/>
      <c r="FD57" s="267"/>
      <c r="FE57" s="268"/>
      <c r="FF57" s="267"/>
      <c r="FG57" s="268"/>
      <c r="FH57" s="267"/>
      <c r="FI57" s="268"/>
      <c r="FJ57" s="267"/>
      <c r="FK57" s="268"/>
      <c r="FL57" s="267"/>
      <c r="FM57" s="268"/>
      <c r="FN57" s="267"/>
      <c r="FO57" s="268"/>
      <c r="FP57" s="267"/>
      <c r="FQ57" s="268"/>
      <c r="FR57" s="267"/>
      <c r="FS57" s="268"/>
      <c r="FT57" s="267"/>
      <c r="FU57" s="268"/>
      <c r="FV57" s="267"/>
      <c r="FW57" s="268"/>
      <c r="FX57" s="267"/>
      <c r="FY57" s="268"/>
      <c r="FZ57" s="267"/>
      <c r="GA57" s="268"/>
      <c r="GB57" s="267"/>
      <c r="GC57" s="268"/>
      <c r="GD57" s="267"/>
      <c r="GE57" s="268"/>
      <c r="GF57" s="267"/>
      <c r="GG57" s="268"/>
      <c r="GH57" s="267"/>
      <c r="GI57" s="268"/>
      <c r="GJ57" s="267"/>
      <c r="GK57" s="268"/>
      <c r="GL57" s="267"/>
      <c r="GM57" s="268"/>
      <c r="GN57" s="267"/>
      <c r="GO57" s="268"/>
      <c r="GP57" s="267"/>
      <c r="GQ57" s="268"/>
      <c r="GR57" s="267"/>
      <c r="GS57" s="268"/>
      <c r="GT57" s="267"/>
      <c r="GU57" s="268"/>
      <c r="GV57" s="267"/>
      <c r="GW57" s="268"/>
      <c r="GX57" s="267"/>
      <c r="GY57" s="268"/>
      <c r="GZ57" s="267"/>
      <c r="HA57" s="268"/>
      <c r="HB57" s="267"/>
      <c r="HC57" s="268"/>
      <c r="HD57" s="267"/>
      <c r="HE57" s="268"/>
      <c r="HF57" s="267"/>
      <c r="HG57" s="268"/>
      <c r="HH57" s="267"/>
      <c r="HI57" s="268"/>
      <c r="HJ57" s="267"/>
      <c r="HK57" s="268"/>
      <c r="HL57" s="267"/>
      <c r="HM57" s="268"/>
      <c r="HN57" s="267"/>
      <c r="HO57" s="268"/>
      <c r="HP57" s="267"/>
      <c r="HQ57" s="268"/>
      <c r="HR57" s="267"/>
      <c r="HS57" s="268"/>
      <c r="HT57" s="267"/>
      <c r="HU57" s="268"/>
      <c r="HV57" s="267"/>
      <c r="HW57" s="268"/>
      <c r="HX57" s="267"/>
      <c r="HY57" s="268"/>
      <c r="HZ57" s="267"/>
      <c r="IA57" s="268"/>
      <c r="IB57" s="267"/>
      <c r="IC57" s="268"/>
      <c r="ID57" s="267"/>
      <c r="IE57" s="268"/>
      <c r="IF57" s="267"/>
      <c r="IG57" s="268"/>
      <c r="IH57" s="267"/>
      <c r="II57" s="268"/>
      <c r="IJ57" s="267"/>
      <c r="IK57" s="268"/>
      <c r="IL57" s="267"/>
      <c r="IM57" s="268"/>
      <c r="IN57" s="267"/>
      <c r="IO57" s="268"/>
      <c r="IP57" s="267"/>
      <c r="IQ57" s="268"/>
      <c r="IR57" s="267"/>
      <c r="IS57" s="268"/>
      <c r="IT57" s="267"/>
    </row>
    <row r="58" spans="1:254" s="269" customFormat="1">
      <c r="A58" s="291" t="s">
        <v>686</v>
      </c>
      <c r="B58" s="262"/>
      <c r="C58" s="263"/>
      <c r="D58" s="264"/>
      <c r="E58" s="265"/>
      <c r="F58" s="266"/>
      <c r="G58" s="265"/>
      <c r="H58" s="266"/>
      <c r="I58" s="265"/>
      <c r="J58" s="266"/>
      <c r="K58" s="265"/>
      <c r="L58" s="266"/>
      <c r="M58" s="265"/>
      <c r="N58" s="266"/>
      <c r="O58" s="265"/>
      <c r="P58" s="266"/>
      <c r="Q58" s="265"/>
      <c r="R58" s="266"/>
      <c r="S58" s="265"/>
      <c r="T58" s="262"/>
      <c r="U58" s="261"/>
      <c r="V58" s="262"/>
      <c r="W58" s="261"/>
      <c r="X58" s="262"/>
      <c r="Y58" s="261"/>
      <c r="Z58" s="575"/>
      <c r="AA58" s="466"/>
      <c r="AB58" s="575"/>
      <c r="AC58" s="466"/>
      <c r="AD58" s="465"/>
      <c r="AE58" s="268"/>
      <c r="AF58" s="267"/>
      <c r="AG58" s="268"/>
      <c r="AH58" s="267"/>
      <c r="AI58" s="268"/>
      <c r="AJ58" s="267"/>
      <c r="AK58" s="268"/>
      <c r="AL58" s="267"/>
      <c r="AM58" s="268"/>
      <c r="AN58" s="267"/>
      <c r="AO58" s="268"/>
      <c r="AP58" s="267"/>
      <c r="AQ58" s="268"/>
      <c r="AR58" s="267"/>
      <c r="AS58" s="268"/>
      <c r="AT58" s="267"/>
      <c r="AU58" s="268"/>
      <c r="AV58" s="267"/>
      <c r="AW58" s="268"/>
      <c r="AX58" s="267"/>
      <c r="AY58" s="268"/>
      <c r="AZ58" s="267"/>
      <c r="BA58" s="268"/>
      <c r="BB58" s="267"/>
      <c r="BC58" s="268"/>
      <c r="BD58" s="267"/>
      <c r="BE58" s="268"/>
      <c r="BF58" s="267"/>
      <c r="BG58" s="268"/>
      <c r="BH58" s="267"/>
      <c r="BI58" s="268"/>
      <c r="BJ58" s="267"/>
      <c r="BK58" s="268"/>
      <c r="BL58" s="267"/>
      <c r="BM58" s="268"/>
      <c r="BN58" s="267"/>
      <c r="BO58" s="268"/>
      <c r="BP58" s="267"/>
      <c r="BQ58" s="268"/>
      <c r="BR58" s="267"/>
      <c r="BS58" s="268"/>
      <c r="BT58" s="267"/>
      <c r="BU58" s="268"/>
      <c r="BV58" s="267"/>
      <c r="BW58" s="268"/>
      <c r="BX58" s="267"/>
      <c r="BY58" s="268"/>
      <c r="BZ58" s="267"/>
      <c r="CA58" s="268"/>
      <c r="CB58" s="267"/>
      <c r="CC58" s="268"/>
      <c r="CD58" s="267"/>
      <c r="CE58" s="268"/>
      <c r="CF58" s="267"/>
      <c r="CG58" s="268"/>
      <c r="CH58" s="267"/>
      <c r="CI58" s="268"/>
      <c r="CJ58" s="267"/>
      <c r="CK58" s="268"/>
      <c r="CL58" s="267"/>
      <c r="CM58" s="268"/>
      <c r="CN58" s="267"/>
      <c r="CO58" s="268"/>
      <c r="CP58" s="267"/>
      <c r="CQ58" s="268"/>
      <c r="CR58" s="267"/>
      <c r="CS58" s="268"/>
      <c r="CT58" s="267"/>
      <c r="CU58" s="268"/>
      <c r="CV58" s="267"/>
      <c r="CW58" s="268"/>
      <c r="CX58" s="267"/>
      <c r="CY58" s="268"/>
      <c r="CZ58" s="267"/>
      <c r="DA58" s="268"/>
      <c r="DB58" s="267"/>
      <c r="DC58" s="268"/>
      <c r="DD58" s="267"/>
      <c r="DE58" s="268"/>
      <c r="DF58" s="267"/>
      <c r="DG58" s="268"/>
      <c r="DH58" s="267"/>
      <c r="DI58" s="268"/>
      <c r="DJ58" s="267"/>
      <c r="DK58" s="268"/>
      <c r="DL58" s="267"/>
      <c r="DM58" s="268"/>
      <c r="DN58" s="267"/>
      <c r="DO58" s="268"/>
      <c r="DP58" s="267"/>
      <c r="DQ58" s="268"/>
      <c r="DR58" s="267"/>
      <c r="DS58" s="268"/>
      <c r="DT58" s="267"/>
      <c r="DU58" s="268"/>
      <c r="DV58" s="267"/>
      <c r="DW58" s="268"/>
      <c r="DX58" s="267"/>
      <c r="DY58" s="268"/>
      <c r="DZ58" s="267"/>
      <c r="EA58" s="268"/>
      <c r="EB58" s="267"/>
      <c r="EC58" s="268"/>
      <c r="ED58" s="267"/>
      <c r="EE58" s="268"/>
      <c r="EF58" s="267"/>
      <c r="EG58" s="268"/>
      <c r="EH58" s="267"/>
      <c r="EI58" s="268"/>
      <c r="EJ58" s="267"/>
      <c r="EK58" s="268"/>
      <c r="EL58" s="267"/>
      <c r="EM58" s="268"/>
      <c r="EN58" s="267"/>
      <c r="EO58" s="268"/>
      <c r="EP58" s="267"/>
      <c r="EQ58" s="268"/>
      <c r="ER58" s="267"/>
      <c r="ES58" s="268"/>
      <c r="ET58" s="267"/>
      <c r="EU58" s="268"/>
      <c r="EV58" s="267"/>
      <c r="EW58" s="268"/>
      <c r="EX58" s="267"/>
      <c r="EY58" s="268"/>
      <c r="EZ58" s="267"/>
      <c r="FA58" s="268"/>
      <c r="FB58" s="267"/>
      <c r="FC58" s="268"/>
      <c r="FD58" s="267"/>
      <c r="FE58" s="268"/>
      <c r="FF58" s="267"/>
      <c r="FG58" s="268"/>
      <c r="FH58" s="267"/>
      <c r="FI58" s="268"/>
      <c r="FJ58" s="267"/>
      <c r="FK58" s="268"/>
      <c r="FL58" s="267"/>
      <c r="FM58" s="268"/>
      <c r="FN58" s="267"/>
      <c r="FO58" s="268"/>
      <c r="FP58" s="267"/>
      <c r="FQ58" s="268"/>
      <c r="FR58" s="267"/>
      <c r="FS58" s="268"/>
      <c r="FT58" s="267"/>
      <c r="FU58" s="268"/>
      <c r="FV58" s="267"/>
      <c r="FW58" s="268"/>
      <c r="FX58" s="267"/>
      <c r="FY58" s="268"/>
      <c r="FZ58" s="267"/>
      <c r="GA58" s="268"/>
      <c r="GB58" s="267"/>
      <c r="GC58" s="268"/>
      <c r="GD58" s="267"/>
      <c r="GE58" s="268"/>
      <c r="GF58" s="267"/>
      <c r="GG58" s="268"/>
      <c r="GH58" s="267"/>
      <c r="GI58" s="268"/>
      <c r="GJ58" s="267"/>
      <c r="GK58" s="268"/>
      <c r="GL58" s="267"/>
      <c r="GM58" s="268"/>
      <c r="GN58" s="267"/>
      <c r="GO58" s="268"/>
      <c r="GP58" s="267"/>
      <c r="GQ58" s="268"/>
      <c r="GR58" s="267"/>
      <c r="GS58" s="268"/>
      <c r="GT58" s="267"/>
      <c r="GU58" s="268"/>
      <c r="GV58" s="267"/>
      <c r="GW58" s="268"/>
      <c r="GX58" s="267"/>
      <c r="GY58" s="268"/>
      <c r="GZ58" s="267"/>
      <c r="HA58" s="268"/>
      <c r="HB58" s="267"/>
      <c r="HC58" s="268"/>
      <c r="HD58" s="267"/>
      <c r="HE58" s="268"/>
      <c r="HF58" s="267"/>
      <c r="HG58" s="268"/>
      <c r="HH58" s="267"/>
      <c r="HI58" s="268"/>
      <c r="HJ58" s="267"/>
      <c r="HK58" s="268"/>
      <c r="HL58" s="267"/>
      <c r="HM58" s="268"/>
      <c r="HN58" s="267"/>
      <c r="HO58" s="268"/>
      <c r="HP58" s="267"/>
      <c r="HQ58" s="268"/>
      <c r="HR58" s="267"/>
      <c r="HS58" s="268"/>
      <c r="HT58" s="267"/>
      <c r="HU58" s="268"/>
      <c r="HV58" s="267"/>
      <c r="HW58" s="268"/>
      <c r="HX58" s="267"/>
      <c r="HY58" s="268"/>
      <c r="HZ58" s="267"/>
      <c r="IA58" s="268"/>
      <c r="IB58" s="267"/>
      <c r="IC58" s="268"/>
      <c r="ID58" s="267"/>
      <c r="IE58" s="268"/>
      <c r="IF58" s="267"/>
      <c r="IG58" s="268"/>
      <c r="IH58" s="267"/>
      <c r="II58" s="268"/>
      <c r="IJ58" s="267"/>
      <c r="IK58" s="268"/>
      <c r="IL58" s="267"/>
      <c r="IM58" s="268"/>
      <c r="IN58" s="267"/>
      <c r="IO58" s="268"/>
      <c r="IP58" s="267"/>
      <c r="IQ58" s="268"/>
      <c r="IR58" s="267"/>
      <c r="IS58" s="268"/>
      <c r="IT58" s="267"/>
    </row>
    <row r="59" spans="1:254" s="281" customFormat="1">
      <c r="A59" s="261" t="s">
        <v>677</v>
      </c>
      <c r="B59" s="262" t="s">
        <v>678</v>
      </c>
      <c r="C59" s="263"/>
      <c r="D59" s="275"/>
      <c r="E59" s="276"/>
      <c r="F59" s="276"/>
      <c r="G59" s="276"/>
      <c r="H59" s="276"/>
      <c r="I59" s="276"/>
      <c r="J59" s="276"/>
      <c r="K59" s="276"/>
      <c r="L59" s="276"/>
      <c r="M59" s="276"/>
      <c r="N59" s="276"/>
      <c r="O59" s="276"/>
      <c r="P59" s="276"/>
      <c r="Q59" s="276"/>
      <c r="R59" s="276"/>
      <c r="S59" s="276"/>
      <c r="T59" s="277"/>
      <c r="U59" s="277"/>
      <c r="V59" s="278"/>
      <c r="W59" s="279"/>
      <c r="X59" s="280"/>
      <c r="Y59" s="280"/>
      <c r="Z59" s="577"/>
      <c r="AA59" s="577"/>
      <c r="AB59" s="577"/>
      <c r="AC59" s="577"/>
      <c r="AD59" s="468"/>
    </row>
    <row r="60" spans="1:254" s="281" customFormat="1">
      <c r="A60" s="291" t="s">
        <v>686</v>
      </c>
      <c r="B60" s="262"/>
      <c r="C60" s="263"/>
      <c r="D60" s="275"/>
      <c r="E60" s="276"/>
      <c r="F60" s="276"/>
      <c r="G60" s="276"/>
      <c r="H60" s="276"/>
      <c r="I60" s="276"/>
      <c r="J60" s="276"/>
      <c r="K60" s="276"/>
      <c r="L60" s="276"/>
      <c r="M60" s="276"/>
      <c r="N60" s="276"/>
      <c r="O60" s="276"/>
      <c r="P60" s="276"/>
      <c r="Q60" s="276"/>
      <c r="R60" s="276"/>
      <c r="S60" s="276"/>
      <c r="T60" s="277"/>
      <c r="U60" s="277"/>
      <c r="V60" s="278"/>
      <c r="W60" s="279"/>
      <c r="X60" s="280"/>
      <c r="Y60" s="280"/>
      <c r="Z60" s="577"/>
      <c r="AA60" s="577"/>
      <c r="AB60" s="577"/>
      <c r="AC60" s="577"/>
      <c r="AD60" s="468"/>
    </row>
    <row r="61" spans="1:254" s="269" customFormat="1">
      <c r="A61" s="261" t="s">
        <v>679</v>
      </c>
      <c r="B61" s="262" t="s">
        <v>680</v>
      </c>
      <c r="C61" s="263"/>
      <c r="D61" s="275"/>
      <c r="E61" s="276"/>
      <c r="F61" s="276"/>
      <c r="G61" s="276"/>
      <c r="H61" s="276"/>
      <c r="I61" s="276"/>
      <c r="J61" s="276"/>
      <c r="K61" s="276"/>
      <c r="L61" s="276"/>
      <c r="M61" s="276"/>
      <c r="N61" s="276"/>
      <c r="O61" s="276"/>
      <c r="P61" s="276"/>
      <c r="Q61" s="276"/>
      <c r="R61" s="276"/>
      <c r="S61" s="276"/>
      <c r="T61" s="277"/>
      <c r="U61" s="277"/>
      <c r="V61" s="278"/>
      <c r="W61" s="282"/>
      <c r="X61" s="283"/>
      <c r="Y61" s="283"/>
      <c r="Z61" s="578"/>
      <c r="AA61" s="578"/>
      <c r="AB61" s="578"/>
      <c r="AC61" s="578"/>
      <c r="AD61" s="469"/>
    </row>
    <row r="62" spans="1:254" s="269" customFormat="1">
      <c r="A62" s="291" t="s">
        <v>686</v>
      </c>
      <c r="B62" s="262"/>
      <c r="C62" s="263"/>
      <c r="D62" s="275"/>
      <c r="E62" s="276"/>
      <c r="F62" s="276"/>
      <c r="G62" s="276"/>
      <c r="H62" s="276"/>
      <c r="I62" s="276"/>
      <c r="J62" s="276"/>
      <c r="K62" s="276"/>
      <c r="L62" s="276"/>
      <c r="M62" s="276"/>
      <c r="N62" s="276"/>
      <c r="O62" s="276"/>
      <c r="P62" s="276"/>
      <c r="Q62" s="276"/>
      <c r="R62" s="276"/>
      <c r="S62" s="276"/>
      <c r="T62" s="277"/>
      <c r="U62" s="277"/>
      <c r="V62" s="278"/>
      <c r="W62" s="282"/>
      <c r="X62" s="283"/>
      <c r="Y62" s="283"/>
      <c r="Z62" s="578"/>
      <c r="AA62" s="578"/>
      <c r="AB62" s="578"/>
      <c r="AC62" s="578"/>
      <c r="AD62" s="469"/>
    </row>
    <row r="63" spans="1:254" s="281" customFormat="1">
      <c r="A63" s="261" t="s">
        <v>684</v>
      </c>
      <c r="B63" s="262" t="s">
        <v>685</v>
      </c>
      <c r="C63" s="263"/>
      <c r="D63" s="275"/>
      <c r="E63" s="276"/>
      <c r="F63" s="276"/>
      <c r="G63" s="276"/>
      <c r="H63" s="276"/>
      <c r="I63" s="276"/>
      <c r="J63" s="276"/>
      <c r="K63" s="276"/>
      <c r="L63" s="276"/>
      <c r="M63" s="276"/>
      <c r="N63" s="276"/>
      <c r="O63" s="276"/>
      <c r="P63" s="276"/>
      <c r="Q63" s="276"/>
      <c r="R63" s="276"/>
      <c r="S63" s="276"/>
      <c r="T63" s="277"/>
      <c r="U63" s="277"/>
      <c r="V63" s="278"/>
      <c r="W63" s="279"/>
      <c r="X63" s="280"/>
      <c r="Y63" s="280"/>
      <c r="Z63" s="577"/>
      <c r="AA63" s="577"/>
      <c r="AB63" s="577"/>
      <c r="AC63" s="577"/>
      <c r="AD63" s="468"/>
    </row>
    <row r="64" spans="1:254" s="281" customFormat="1">
      <c r="A64" s="291" t="s">
        <v>686</v>
      </c>
      <c r="B64" s="262"/>
      <c r="C64" s="263"/>
      <c r="D64" s="275"/>
      <c r="E64" s="276"/>
      <c r="F64" s="276"/>
      <c r="G64" s="276"/>
      <c r="H64" s="276"/>
      <c r="I64" s="276"/>
      <c r="J64" s="276"/>
      <c r="K64" s="276"/>
      <c r="L64" s="276"/>
      <c r="M64" s="276"/>
      <c r="N64" s="276"/>
      <c r="O64" s="276"/>
      <c r="P64" s="276"/>
      <c r="Q64" s="276"/>
      <c r="R64" s="276"/>
      <c r="S64" s="276"/>
      <c r="T64" s="277"/>
      <c r="U64" s="277"/>
      <c r="V64" s="278"/>
      <c r="W64" s="279"/>
      <c r="X64" s="280"/>
      <c r="Y64" s="280"/>
      <c r="Z64" s="577"/>
      <c r="AA64" s="577"/>
      <c r="AB64" s="577"/>
      <c r="AC64" s="577"/>
      <c r="AD64" s="468"/>
    </row>
    <row r="65" spans="1:254" s="281" customFormat="1">
      <c r="A65" s="261" t="s">
        <v>687</v>
      </c>
      <c r="B65" s="262" t="s">
        <v>688</v>
      </c>
      <c r="C65" s="263"/>
      <c r="D65" s="275"/>
      <c r="E65" s="276"/>
      <c r="F65" s="276"/>
      <c r="G65" s="276"/>
      <c r="H65" s="276"/>
      <c r="I65" s="276"/>
      <c r="J65" s="276"/>
      <c r="K65" s="276"/>
      <c r="L65" s="276"/>
      <c r="M65" s="276"/>
      <c r="N65" s="276"/>
      <c r="O65" s="276"/>
      <c r="P65" s="276"/>
      <c r="Q65" s="276"/>
      <c r="R65" s="276"/>
      <c r="S65" s="276"/>
      <c r="T65" s="277"/>
      <c r="U65" s="277"/>
      <c r="V65" s="278"/>
      <c r="W65" s="279"/>
      <c r="X65" s="280"/>
      <c r="Y65" s="280"/>
      <c r="Z65" s="577"/>
      <c r="AA65" s="577"/>
      <c r="AB65" s="577"/>
      <c r="AC65" s="577"/>
      <c r="AD65" s="468"/>
    </row>
    <row r="66" spans="1:254" s="185" customFormat="1" ht="26">
      <c r="A66" s="179">
        <f>SUBTOTAL(3,C$13:C66)</f>
        <v>25</v>
      </c>
      <c r="B66" s="180" t="s">
        <v>533</v>
      </c>
      <c r="C66" s="587" t="s">
        <v>535</v>
      </c>
      <c r="D66" s="192">
        <f>E66+F66</f>
        <v>5.15</v>
      </c>
      <c r="E66" s="182"/>
      <c r="F66" s="591">
        <f t="shared" ref="F66:F67" si="11">SUM(G66:U66)</f>
        <v>5.15</v>
      </c>
      <c r="G66" s="183">
        <v>1.8</v>
      </c>
      <c r="H66" s="183"/>
      <c r="I66" s="183">
        <v>1.77</v>
      </c>
      <c r="J66" s="183">
        <v>1.58</v>
      </c>
      <c r="K66" s="183"/>
      <c r="L66" s="183"/>
      <c r="M66" s="183"/>
      <c r="N66" s="183"/>
      <c r="O66" s="183"/>
      <c r="P66" s="183"/>
      <c r="Q66" s="183"/>
      <c r="R66" s="183"/>
      <c r="S66" s="183"/>
      <c r="T66" s="183"/>
      <c r="U66" s="183"/>
      <c r="V66" s="574" t="s">
        <v>10</v>
      </c>
      <c r="W66" s="184"/>
      <c r="X66" s="184" t="s">
        <v>695</v>
      </c>
      <c r="Y66" s="184" t="s">
        <v>239</v>
      </c>
      <c r="Z66" s="581"/>
      <c r="AA66" s="581"/>
      <c r="AB66" s="581"/>
      <c r="AC66" s="715" t="s">
        <v>430</v>
      </c>
      <c r="AD66" s="472" t="s">
        <v>1057</v>
      </c>
    </row>
    <row r="67" spans="1:254" s="122" customFormat="1" ht="117">
      <c r="A67" s="116">
        <f>SUBTOTAL(3,C$13:C67)</f>
        <v>26</v>
      </c>
      <c r="B67" s="125" t="s">
        <v>379</v>
      </c>
      <c r="C67" s="271" t="s">
        <v>16</v>
      </c>
      <c r="D67" s="151">
        <f>E67+F67</f>
        <v>9.9</v>
      </c>
      <c r="E67" s="118"/>
      <c r="F67" s="428">
        <f t="shared" si="11"/>
        <v>9.9</v>
      </c>
      <c r="G67" s="119">
        <f>9.9-0.4</f>
        <v>9.5</v>
      </c>
      <c r="H67" s="119"/>
      <c r="I67" s="119"/>
      <c r="J67" s="119"/>
      <c r="K67" s="119"/>
      <c r="L67" s="119"/>
      <c r="M67" s="119"/>
      <c r="N67" s="119"/>
      <c r="O67" s="119"/>
      <c r="P67" s="119"/>
      <c r="Q67" s="119"/>
      <c r="R67" s="119"/>
      <c r="S67" s="119"/>
      <c r="T67" s="119"/>
      <c r="U67" s="119">
        <f>0.4</f>
        <v>0.4</v>
      </c>
      <c r="V67" s="108" t="s">
        <v>29</v>
      </c>
      <c r="W67" s="120" t="s">
        <v>514</v>
      </c>
      <c r="X67" s="120" t="s">
        <v>696</v>
      </c>
      <c r="Y67" s="120" t="s">
        <v>239</v>
      </c>
      <c r="Z67" s="576"/>
      <c r="AA67" s="576"/>
      <c r="AB67" s="576" t="s">
        <v>619</v>
      </c>
      <c r="AC67" s="576"/>
      <c r="AD67" s="467"/>
    </row>
    <row r="68" spans="1:254" s="269" customFormat="1">
      <c r="A68" s="292" t="s">
        <v>3</v>
      </c>
      <c r="B68" s="253" t="s">
        <v>697</v>
      </c>
      <c r="C68" s="293"/>
      <c r="D68" s="294"/>
      <c r="E68" s="295"/>
      <c r="F68" s="295"/>
      <c r="G68" s="295"/>
      <c r="H68" s="295"/>
      <c r="I68" s="295"/>
      <c r="J68" s="295"/>
      <c r="K68" s="295"/>
      <c r="L68" s="295"/>
      <c r="M68" s="295"/>
      <c r="N68" s="295"/>
      <c r="O68" s="295"/>
      <c r="P68" s="295"/>
      <c r="Q68" s="295"/>
      <c r="R68" s="295"/>
      <c r="S68" s="295"/>
      <c r="T68" s="296"/>
      <c r="U68" s="296"/>
      <c r="V68" s="297"/>
      <c r="W68" s="298"/>
      <c r="X68" s="299"/>
      <c r="Y68" s="299"/>
      <c r="Z68" s="298"/>
      <c r="AA68" s="298"/>
      <c r="AB68" s="298"/>
      <c r="AC68" s="298"/>
      <c r="AD68" s="299"/>
    </row>
    <row r="69" spans="1:254" s="269" customFormat="1">
      <c r="A69" s="261" t="s">
        <v>673</v>
      </c>
      <c r="B69" s="262" t="s">
        <v>674</v>
      </c>
      <c r="C69" s="263"/>
      <c r="D69" s="264"/>
      <c r="E69" s="265"/>
      <c r="F69" s="266"/>
      <c r="G69" s="265"/>
      <c r="H69" s="266"/>
      <c r="I69" s="265"/>
      <c r="J69" s="266"/>
      <c r="K69" s="265"/>
      <c r="L69" s="266"/>
      <c r="M69" s="265"/>
      <c r="N69" s="266"/>
      <c r="O69" s="265"/>
      <c r="P69" s="266"/>
      <c r="Q69" s="265"/>
      <c r="R69" s="266"/>
      <c r="S69" s="265"/>
      <c r="T69" s="262"/>
      <c r="U69" s="261"/>
      <c r="V69" s="262"/>
      <c r="W69" s="261"/>
      <c r="X69" s="262"/>
      <c r="Y69" s="261"/>
      <c r="Z69" s="575"/>
      <c r="AA69" s="466"/>
      <c r="AB69" s="575"/>
      <c r="AC69" s="466"/>
      <c r="AD69" s="465"/>
      <c r="AE69" s="268"/>
      <c r="AF69" s="267"/>
      <c r="AG69" s="268"/>
      <c r="AH69" s="267"/>
      <c r="AI69" s="268"/>
      <c r="AJ69" s="267"/>
      <c r="AK69" s="268"/>
      <c r="AL69" s="267"/>
      <c r="AM69" s="268"/>
      <c r="AN69" s="267"/>
      <c r="AO69" s="268"/>
      <c r="AP69" s="267"/>
      <c r="AQ69" s="268"/>
      <c r="AR69" s="267"/>
      <c r="AS69" s="268"/>
      <c r="AT69" s="267"/>
      <c r="AU69" s="268"/>
      <c r="AV69" s="267"/>
      <c r="AW69" s="268"/>
      <c r="AX69" s="267"/>
      <c r="AY69" s="268"/>
      <c r="AZ69" s="267"/>
      <c r="BA69" s="268"/>
      <c r="BB69" s="267"/>
      <c r="BC69" s="268"/>
      <c r="BD69" s="267"/>
      <c r="BE69" s="268"/>
      <c r="BF69" s="267"/>
      <c r="BG69" s="268"/>
      <c r="BH69" s="267"/>
      <c r="BI69" s="268"/>
      <c r="BJ69" s="267"/>
      <c r="BK69" s="268"/>
      <c r="BL69" s="267"/>
      <c r="BM69" s="268"/>
      <c r="BN69" s="267"/>
      <c r="BO69" s="268"/>
      <c r="BP69" s="267"/>
      <c r="BQ69" s="268"/>
      <c r="BR69" s="267"/>
      <c r="BS69" s="268"/>
      <c r="BT69" s="267"/>
      <c r="BU69" s="268"/>
      <c r="BV69" s="267"/>
      <c r="BW69" s="268"/>
      <c r="BX69" s="267"/>
      <c r="BY69" s="268"/>
      <c r="BZ69" s="267"/>
      <c r="CA69" s="268"/>
      <c r="CB69" s="267"/>
      <c r="CC69" s="268"/>
      <c r="CD69" s="267"/>
      <c r="CE69" s="268"/>
      <c r="CF69" s="267"/>
      <c r="CG69" s="268"/>
      <c r="CH69" s="267"/>
      <c r="CI69" s="268"/>
      <c r="CJ69" s="267"/>
      <c r="CK69" s="268"/>
      <c r="CL69" s="267"/>
      <c r="CM69" s="268"/>
      <c r="CN69" s="267"/>
      <c r="CO69" s="268"/>
      <c r="CP69" s="267"/>
      <c r="CQ69" s="268"/>
      <c r="CR69" s="267"/>
      <c r="CS69" s="268"/>
      <c r="CT69" s="267"/>
      <c r="CU69" s="268"/>
      <c r="CV69" s="267"/>
      <c r="CW69" s="268"/>
      <c r="CX69" s="267"/>
      <c r="CY69" s="268"/>
      <c r="CZ69" s="267"/>
      <c r="DA69" s="268"/>
      <c r="DB69" s="267"/>
      <c r="DC69" s="268"/>
      <c r="DD69" s="267"/>
      <c r="DE69" s="268"/>
      <c r="DF69" s="267"/>
      <c r="DG69" s="268"/>
      <c r="DH69" s="267"/>
      <c r="DI69" s="268"/>
      <c r="DJ69" s="267"/>
      <c r="DK69" s="268"/>
      <c r="DL69" s="267"/>
      <c r="DM69" s="268"/>
      <c r="DN69" s="267"/>
      <c r="DO69" s="268"/>
      <c r="DP69" s="267"/>
      <c r="DQ69" s="268"/>
      <c r="DR69" s="267"/>
      <c r="DS69" s="268"/>
      <c r="DT69" s="267"/>
      <c r="DU69" s="268"/>
      <c r="DV69" s="267"/>
      <c r="DW69" s="268"/>
      <c r="DX69" s="267"/>
      <c r="DY69" s="268"/>
      <c r="DZ69" s="267"/>
      <c r="EA69" s="268"/>
      <c r="EB69" s="267"/>
      <c r="EC69" s="268"/>
      <c r="ED69" s="267"/>
      <c r="EE69" s="268"/>
      <c r="EF69" s="267"/>
      <c r="EG69" s="268"/>
      <c r="EH69" s="267"/>
      <c r="EI69" s="268"/>
      <c r="EJ69" s="267"/>
      <c r="EK69" s="268"/>
      <c r="EL69" s="267"/>
      <c r="EM69" s="268"/>
      <c r="EN69" s="267"/>
      <c r="EO69" s="268"/>
      <c r="EP69" s="267"/>
      <c r="EQ69" s="268"/>
      <c r="ER69" s="267"/>
      <c r="ES69" s="268"/>
      <c r="ET69" s="267"/>
      <c r="EU69" s="268"/>
      <c r="EV69" s="267"/>
      <c r="EW69" s="268"/>
      <c r="EX69" s="267"/>
      <c r="EY69" s="268"/>
      <c r="EZ69" s="267"/>
      <c r="FA69" s="268"/>
      <c r="FB69" s="267"/>
      <c r="FC69" s="268"/>
      <c r="FD69" s="267"/>
      <c r="FE69" s="268"/>
      <c r="FF69" s="267"/>
      <c r="FG69" s="268"/>
      <c r="FH69" s="267"/>
      <c r="FI69" s="268"/>
      <c r="FJ69" s="267"/>
      <c r="FK69" s="268"/>
      <c r="FL69" s="267"/>
      <c r="FM69" s="268"/>
      <c r="FN69" s="267"/>
      <c r="FO69" s="268"/>
      <c r="FP69" s="267"/>
      <c r="FQ69" s="268"/>
      <c r="FR69" s="267"/>
      <c r="FS69" s="268"/>
      <c r="FT69" s="267"/>
      <c r="FU69" s="268"/>
      <c r="FV69" s="267"/>
      <c r="FW69" s="268"/>
      <c r="FX69" s="267"/>
      <c r="FY69" s="268"/>
      <c r="FZ69" s="267"/>
      <c r="GA69" s="268"/>
      <c r="GB69" s="267"/>
      <c r="GC69" s="268"/>
      <c r="GD69" s="267"/>
      <c r="GE69" s="268"/>
      <c r="GF69" s="267"/>
      <c r="GG69" s="268"/>
      <c r="GH69" s="267"/>
      <c r="GI69" s="268"/>
      <c r="GJ69" s="267"/>
      <c r="GK69" s="268"/>
      <c r="GL69" s="267"/>
      <c r="GM69" s="268"/>
      <c r="GN69" s="267"/>
      <c r="GO69" s="268"/>
      <c r="GP69" s="267"/>
      <c r="GQ69" s="268"/>
      <c r="GR69" s="267"/>
      <c r="GS69" s="268"/>
      <c r="GT69" s="267"/>
      <c r="GU69" s="268"/>
      <c r="GV69" s="267"/>
      <c r="GW69" s="268"/>
      <c r="GX69" s="267"/>
      <c r="GY69" s="268"/>
      <c r="GZ69" s="267"/>
      <c r="HA69" s="268"/>
      <c r="HB69" s="267"/>
      <c r="HC69" s="268"/>
      <c r="HD69" s="267"/>
      <c r="HE69" s="268"/>
      <c r="HF69" s="267"/>
      <c r="HG69" s="268"/>
      <c r="HH69" s="267"/>
      <c r="HI69" s="268"/>
      <c r="HJ69" s="267"/>
      <c r="HK69" s="268"/>
      <c r="HL69" s="267"/>
      <c r="HM69" s="268"/>
      <c r="HN69" s="267"/>
      <c r="HO69" s="268"/>
      <c r="HP69" s="267"/>
      <c r="HQ69" s="268"/>
      <c r="HR69" s="267"/>
      <c r="HS69" s="268"/>
      <c r="HT69" s="267"/>
      <c r="HU69" s="268"/>
      <c r="HV69" s="267"/>
      <c r="HW69" s="268"/>
      <c r="HX69" s="267"/>
      <c r="HY69" s="268"/>
      <c r="HZ69" s="267"/>
      <c r="IA69" s="268"/>
      <c r="IB69" s="267"/>
      <c r="IC69" s="268"/>
      <c r="ID69" s="267"/>
      <c r="IE69" s="268"/>
      <c r="IF69" s="267"/>
      <c r="IG69" s="268"/>
      <c r="IH69" s="267"/>
      <c r="II69" s="268"/>
      <c r="IJ69" s="267"/>
      <c r="IK69" s="268"/>
      <c r="IL69" s="267"/>
      <c r="IM69" s="268"/>
      <c r="IN69" s="267"/>
      <c r="IO69" s="268"/>
      <c r="IP69" s="267"/>
      <c r="IQ69" s="268"/>
      <c r="IR69" s="267"/>
      <c r="IS69" s="268"/>
      <c r="IT69" s="267"/>
    </row>
    <row r="70" spans="1:254" s="269" customFormat="1">
      <c r="A70" s="291" t="s">
        <v>686</v>
      </c>
      <c r="B70" s="262"/>
      <c r="C70" s="263"/>
      <c r="D70" s="264"/>
      <c r="E70" s="265"/>
      <c r="F70" s="266"/>
      <c r="G70" s="265"/>
      <c r="H70" s="266"/>
      <c r="I70" s="265"/>
      <c r="J70" s="266"/>
      <c r="K70" s="265"/>
      <c r="L70" s="266"/>
      <c r="M70" s="265"/>
      <c r="N70" s="266"/>
      <c r="O70" s="265"/>
      <c r="P70" s="266"/>
      <c r="Q70" s="265"/>
      <c r="R70" s="266"/>
      <c r="S70" s="265"/>
      <c r="T70" s="262"/>
      <c r="U70" s="261"/>
      <c r="V70" s="262"/>
      <c r="W70" s="261"/>
      <c r="X70" s="262"/>
      <c r="Y70" s="261"/>
      <c r="Z70" s="575"/>
      <c r="AA70" s="466"/>
      <c r="AB70" s="575"/>
      <c r="AC70" s="466"/>
      <c r="AD70" s="465"/>
      <c r="AE70" s="268"/>
      <c r="AF70" s="267"/>
      <c r="AG70" s="268"/>
      <c r="AH70" s="267"/>
      <c r="AI70" s="268"/>
      <c r="AJ70" s="267"/>
      <c r="AK70" s="268"/>
      <c r="AL70" s="267"/>
      <c r="AM70" s="268"/>
      <c r="AN70" s="267"/>
      <c r="AO70" s="268"/>
      <c r="AP70" s="267"/>
      <c r="AQ70" s="268"/>
      <c r="AR70" s="267"/>
      <c r="AS70" s="268"/>
      <c r="AT70" s="267"/>
      <c r="AU70" s="268"/>
      <c r="AV70" s="267"/>
      <c r="AW70" s="268"/>
      <c r="AX70" s="267"/>
      <c r="AY70" s="268"/>
      <c r="AZ70" s="267"/>
      <c r="BA70" s="268"/>
      <c r="BB70" s="267"/>
      <c r="BC70" s="268"/>
      <c r="BD70" s="267"/>
      <c r="BE70" s="268"/>
      <c r="BF70" s="267"/>
      <c r="BG70" s="268"/>
      <c r="BH70" s="267"/>
      <c r="BI70" s="268"/>
      <c r="BJ70" s="267"/>
      <c r="BK70" s="268"/>
      <c r="BL70" s="267"/>
      <c r="BM70" s="268"/>
      <c r="BN70" s="267"/>
      <c r="BO70" s="268"/>
      <c r="BP70" s="267"/>
      <c r="BQ70" s="268"/>
      <c r="BR70" s="267"/>
      <c r="BS70" s="268"/>
      <c r="BT70" s="267"/>
      <c r="BU70" s="268"/>
      <c r="BV70" s="267"/>
      <c r="BW70" s="268"/>
      <c r="BX70" s="267"/>
      <c r="BY70" s="268"/>
      <c r="BZ70" s="267"/>
      <c r="CA70" s="268"/>
      <c r="CB70" s="267"/>
      <c r="CC70" s="268"/>
      <c r="CD70" s="267"/>
      <c r="CE70" s="268"/>
      <c r="CF70" s="267"/>
      <c r="CG70" s="268"/>
      <c r="CH70" s="267"/>
      <c r="CI70" s="268"/>
      <c r="CJ70" s="267"/>
      <c r="CK70" s="268"/>
      <c r="CL70" s="267"/>
      <c r="CM70" s="268"/>
      <c r="CN70" s="267"/>
      <c r="CO70" s="268"/>
      <c r="CP70" s="267"/>
      <c r="CQ70" s="268"/>
      <c r="CR70" s="267"/>
      <c r="CS70" s="268"/>
      <c r="CT70" s="267"/>
      <c r="CU70" s="268"/>
      <c r="CV70" s="267"/>
      <c r="CW70" s="268"/>
      <c r="CX70" s="267"/>
      <c r="CY70" s="268"/>
      <c r="CZ70" s="267"/>
      <c r="DA70" s="268"/>
      <c r="DB70" s="267"/>
      <c r="DC70" s="268"/>
      <c r="DD70" s="267"/>
      <c r="DE70" s="268"/>
      <c r="DF70" s="267"/>
      <c r="DG70" s="268"/>
      <c r="DH70" s="267"/>
      <c r="DI70" s="268"/>
      <c r="DJ70" s="267"/>
      <c r="DK70" s="268"/>
      <c r="DL70" s="267"/>
      <c r="DM70" s="268"/>
      <c r="DN70" s="267"/>
      <c r="DO70" s="268"/>
      <c r="DP70" s="267"/>
      <c r="DQ70" s="268"/>
      <c r="DR70" s="267"/>
      <c r="DS70" s="268"/>
      <c r="DT70" s="267"/>
      <c r="DU70" s="268"/>
      <c r="DV70" s="267"/>
      <c r="DW70" s="268"/>
      <c r="DX70" s="267"/>
      <c r="DY70" s="268"/>
      <c r="DZ70" s="267"/>
      <c r="EA70" s="268"/>
      <c r="EB70" s="267"/>
      <c r="EC70" s="268"/>
      <c r="ED70" s="267"/>
      <c r="EE70" s="268"/>
      <c r="EF70" s="267"/>
      <c r="EG70" s="268"/>
      <c r="EH70" s="267"/>
      <c r="EI70" s="268"/>
      <c r="EJ70" s="267"/>
      <c r="EK70" s="268"/>
      <c r="EL70" s="267"/>
      <c r="EM70" s="268"/>
      <c r="EN70" s="267"/>
      <c r="EO70" s="268"/>
      <c r="EP70" s="267"/>
      <c r="EQ70" s="268"/>
      <c r="ER70" s="267"/>
      <c r="ES70" s="268"/>
      <c r="ET70" s="267"/>
      <c r="EU70" s="268"/>
      <c r="EV70" s="267"/>
      <c r="EW70" s="268"/>
      <c r="EX70" s="267"/>
      <c r="EY70" s="268"/>
      <c r="EZ70" s="267"/>
      <c r="FA70" s="268"/>
      <c r="FB70" s="267"/>
      <c r="FC70" s="268"/>
      <c r="FD70" s="267"/>
      <c r="FE70" s="268"/>
      <c r="FF70" s="267"/>
      <c r="FG70" s="268"/>
      <c r="FH70" s="267"/>
      <c r="FI70" s="268"/>
      <c r="FJ70" s="267"/>
      <c r="FK70" s="268"/>
      <c r="FL70" s="267"/>
      <c r="FM70" s="268"/>
      <c r="FN70" s="267"/>
      <c r="FO70" s="268"/>
      <c r="FP70" s="267"/>
      <c r="FQ70" s="268"/>
      <c r="FR70" s="267"/>
      <c r="FS70" s="268"/>
      <c r="FT70" s="267"/>
      <c r="FU70" s="268"/>
      <c r="FV70" s="267"/>
      <c r="FW70" s="268"/>
      <c r="FX70" s="267"/>
      <c r="FY70" s="268"/>
      <c r="FZ70" s="267"/>
      <c r="GA70" s="268"/>
      <c r="GB70" s="267"/>
      <c r="GC70" s="268"/>
      <c r="GD70" s="267"/>
      <c r="GE70" s="268"/>
      <c r="GF70" s="267"/>
      <c r="GG70" s="268"/>
      <c r="GH70" s="267"/>
      <c r="GI70" s="268"/>
      <c r="GJ70" s="267"/>
      <c r="GK70" s="268"/>
      <c r="GL70" s="267"/>
      <c r="GM70" s="268"/>
      <c r="GN70" s="267"/>
      <c r="GO70" s="268"/>
      <c r="GP70" s="267"/>
      <c r="GQ70" s="268"/>
      <c r="GR70" s="267"/>
      <c r="GS70" s="268"/>
      <c r="GT70" s="267"/>
      <c r="GU70" s="268"/>
      <c r="GV70" s="267"/>
      <c r="GW70" s="268"/>
      <c r="GX70" s="267"/>
      <c r="GY70" s="268"/>
      <c r="GZ70" s="267"/>
      <c r="HA70" s="268"/>
      <c r="HB70" s="267"/>
      <c r="HC70" s="268"/>
      <c r="HD70" s="267"/>
      <c r="HE70" s="268"/>
      <c r="HF70" s="267"/>
      <c r="HG70" s="268"/>
      <c r="HH70" s="267"/>
      <c r="HI70" s="268"/>
      <c r="HJ70" s="267"/>
      <c r="HK70" s="268"/>
      <c r="HL70" s="267"/>
      <c r="HM70" s="268"/>
      <c r="HN70" s="267"/>
      <c r="HO70" s="268"/>
      <c r="HP70" s="267"/>
      <c r="HQ70" s="268"/>
      <c r="HR70" s="267"/>
      <c r="HS70" s="268"/>
      <c r="HT70" s="267"/>
      <c r="HU70" s="268"/>
      <c r="HV70" s="267"/>
      <c r="HW70" s="268"/>
      <c r="HX70" s="267"/>
      <c r="HY70" s="268"/>
      <c r="HZ70" s="267"/>
      <c r="IA70" s="268"/>
      <c r="IB70" s="267"/>
      <c r="IC70" s="268"/>
      <c r="ID70" s="267"/>
      <c r="IE70" s="268"/>
      <c r="IF70" s="267"/>
      <c r="IG70" s="268"/>
      <c r="IH70" s="267"/>
      <c r="II70" s="268"/>
      <c r="IJ70" s="267"/>
      <c r="IK70" s="268"/>
      <c r="IL70" s="267"/>
      <c r="IM70" s="268"/>
      <c r="IN70" s="267"/>
      <c r="IO70" s="268"/>
      <c r="IP70" s="267"/>
      <c r="IQ70" s="268"/>
      <c r="IR70" s="267"/>
      <c r="IS70" s="268"/>
      <c r="IT70" s="267"/>
    </row>
    <row r="71" spans="1:254" s="281" customFormat="1">
      <c r="A71" s="261" t="s">
        <v>677</v>
      </c>
      <c r="B71" s="262" t="s">
        <v>678</v>
      </c>
      <c r="C71" s="263"/>
      <c r="D71" s="275"/>
      <c r="E71" s="276"/>
      <c r="F71" s="276"/>
      <c r="G71" s="276"/>
      <c r="H71" s="276"/>
      <c r="I71" s="276"/>
      <c r="J71" s="276"/>
      <c r="K71" s="276"/>
      <c r="L71" s="276"/>
      <c r="M71" s="276"/>
      <c r="N71" s="276"/>
      <c r="O71" s="276"/>
      <c r="P71" s="276"/>
      <c r="Q71" s="276"/>
      <c r="R71" s="276"/>
      <c r="S71" s="276"/>
      <c r="T71" s="277"/>
      <c r="U71" s="277"/>
      <c r="V71" s="278"/>
      <c r="W71" s="279"/>
      <c r="X71" s="280"/>
      <c r="Y71" s="280"/>
      <c r="Z71" s="577"/>
      <c r="AA71" s="577"/>
      <c r="AB71" s="577"/>
      <c r="AC71" s="577"/>
      <c r="AD71" s="468"/>
    </row>
    <row r="72" spans="1:254" s="281" customFormat="1">
      <c r="A72" s="291" t="s">
        <v>686</v>
      </c>
      <c r="B72" s="262"/>
      <c r="C72" s="263"/>
      <c r="D72" s="275"/>
      <c r="E72" s="276"/>
      <c r="F72" s="276"/>
      <c r="G72" s="276"/>
      <c r="H72" s="276"/>
      <c r="I72" s="276"/>
      <c r="J72" s="276"/>
      <c r="K72" s="276"/>
      <c r="L72" s="276"/>
      <c r="M72" s="276"/>
      <c r="N72" s="276"/>
      <c r="O72" s="276"/>
      <c r="P72" s="276"/>
      <c r="Q72" s="276"/>
      <c r="R72" s="276"/>
      <c r="S72" s="276"/>
      <c r="T72" s="277"/>
      <c r="U72" s="277"/>
      <c r="V72" s="278"/>
      <c r="W72" s="279"/>
      <c r="X72" s="280"/>
      <c r="Y72" s="280"/>
      <c r="Z72" s="577"/>
      <c r="AA72" s="577"/>
      <c r="AB72" s="577"/>
      <c r="AC72" s="577"/>
      <c r="AD72" s="468"/>
    </row>
    <row r="73" spans="1:254" s="269" customFormat="1">
      <c r="A73" s="261" t="s">
        <v>679</v>
      </c>
      <c r="B73" s="262" t="s">
        <v>680</v>
      </c>
      <c r="C73" s="263"/>
      <c r="D73" s="275"/>
      <c r="E73" s="276"/>
      <c r="F73" s="276"/>
      <c r="G73" s="276"/>
      <c r="H73" s="276"/>
      <c r="I73" s="276"/>
      <c r="J73" s="276"/>
      <c r="K73" s="276"/>
      <c r="L73" s="276"/>
      <c r="M73" s="276"/>
      <c r="N73" s="276"/>
      <c r="O73" s="276"/>
      <c r="P73" s="276"/>
      <c r="Q73" s="276"/>
      <c r="R73" s="276"/>
      <c r="S73" s="276"/>
      <c r="T73" s="277"/>
      <c r="U73" s="277"/>
      <c r="V73" s="278"/>
      <c r="W73" s="282"/>
      <c r="X73" s="283"/>
      <c r="Y73" s="283"/>
      <c r="Z73" s="578"/>
      <c r="AA73" s="578"/>
      <c r="AB73" s="578"/>
      <c r="AC73" s="578"/>
      <c r="AD73" s="469"/>
    </row>
    <row r="74" spans="1:254" s="269" customFormat="1">
      <c r="A74" s="291" t="s">
        <v>686</v>
      </c>
      <c r="B74" s="262"/>
      <c r="C74" s="263"/>
      <c r="D74" s="275"/>
      <c r="E74" s="276"/>
      <c r="F74" s="276"/>
      <c r="G74" s="276"/>
      <c r="H74" s="276"/>
      <c r="I74" s="276"/>
      <c r="J74" s="276"/>
      <c r="K74" s="276"/>
      <c r="L74" s="276"/>
      <c r="M74" s="276"/>
      <c r="N74" s="276"/>
      <c r="O74" s="276"/>
      <c r="P74" s="276"/>
      <c r="Q74" s="276"/>
      <c r="R74" s="276"/>
      <c r="S74" s="276"/>
      <c r="T74" s="277"/>
      <c r="U74" s="277"/>
      <c r="V74" s="278"/>
      <c r="W74" s="282"/>
      <c r="X74" s="283"/>
      <c r="Y74" s="283"/>
      <c r="Z74" s="578"/>
      <c r="AA74" s="578"/>
      <c r="AB74" s="578"/>
      <c r="AC74" s="578"/>
      <c r="AD74" s="469"/>
    </row>
    <row r="75" spans="1:254" s="281" customFormat="1">
      <c r="A75" s="261" t="s">
        <v>684</v>
      </c>
      <c r="B75" s="262" t="s">
        <v>685</v>
      </c>
      <c r="C75" s="263"/>
      <c r="D75" s="275"/>
      <c r="E75" s="276"/>
      <c r="F75" s="276"/>
      <c r="G75" s="276"/>
      <c r="H75" s="276"/>
      <c r="I75" s="276"/>
      <c r="J75" s="276"/>
      <c r="K75" s="276"/>
      <c r="L75" s="276"/>
      <c r="M75" s="276"/>
      <c r="N75" s="276"/>
      <c r="O75" s="276"/>
      <c r="P75" s="276"/>
      <c r="Q75" s="276"/>
      <c r="R75" s="276"/>
      <c r="S75" s="276"/>
      <c r="T75" s="277"/>
      <c r="U75" s="277"/>
      <c r="V75" s="278"/>
      <c r="W75" s="279"/>
      <c r="X75" s="280"/>
      <c r="Y75" s="280"/>
      <c r="Z75" s="577"/>
      <c r="AA75" s="577"/>
      <c r="AB75" s="577"/>
      <c r="AC75" s="577"/>
      <c r="AD75" s="468"/>
    </row>
    <row r="76" spans="1:254" s="281" customFormat="1">
      <c r="A76" s="291" t="s">
        <v>686</v>
      </c>
      <c r="B76" s="262"/>
      <c r="C76" s="263"/>
      <c r="D76" s="275"/>
      <c r="E76" s="276"/>
      <c r="F76" s="276"/>
      <c r="G76" s="276"/>
      <c r="H76" s="276"/>
      <c r="I76" s="276"/>
      <c r="J76" s="276"/>
      <c r="K76" s="276"/>
      <c r="L76" s="276"/>
      <c r="M76" s="276"/>
      <c r="N76" s="276"/>
      <c r="O76" s="276"/>
      <c r="P76" s="276"/>
      <c r="Q76" s="276"/>
      <c r="R76" s="276"/>
      <c r="S76" s="276"/>
      <c r="T76" s="277"/>
      <c r="U76" s="277"/>
      <c r="V76" s="278"/>
      <c r="W76" s="279"/>
      <c r="X76" s="280"/>
      <c r="Y76" s="280"/>
      <c r="Z76" s="577"/>
      <c r="AA76" s="577"/>
      <c r="AB76" s="577"/>
      <c r="AC76" s="577"/>
      <c r="AD76" s="468"/>
    </row>
    <row r="77" spans="1:254" s="281" customFormat="1">
      <c r="A77" s="261" t="s">
        <v>687</v>
      </c>
      <c r="B77" s="262" t="s">
        <v>688</v>
      </c>
      <c r="C77" s="263"/>
      <c r="D77" s="275"/>
      <c r="E77" s="276"/>
      <c r="F77" s="276"/>
      <c r="G77" s="276"/>
      <c r="H77" s="276"/>
      <c r="I77" s="276"/>
      <c r="J77" s="276"/>
      <c r="K77" s="276"/>
      <c r="L77" s="276"/>
      <c r="M77" s="276"/>
      <c r="N77" s="276"/>
      <c r="O77" s="276"/>
      <c r="P77" s="276"/>
      <c r="Q77" s="276"/>
      <c r="R77" s="276"/>
      <c r="S77" s="276"/>
      <c r="T77" s="277"/>
      <c r="U77" s="277"/>
      <c r="V77" s="278"/>
      <c r="W77" s="279"/>
      <c r="X77" s="280"/>
      <c r="Y77" s="280"/>
      <c r="Z77" s="577"/>
      <c r="AA77" s="577"/>
      <c r="AB77" s="577"/>
      <c r="AC77" s="577"/>
      <c r="AD77" s="468"/>
    </row>
    <row r="78" spans="1:254" s="122" customFormat="1" ht="26">
      <c r="A78" s="116">
        <f>SUBTOTAL(3,C$13:C78)</f>
        <v>27</v>
      </c>
      <c r="B78" s="125" t="s">
        <v>590</v>
      </c>
      <c r="C78" s="271" t="s">
        <v>16</v>
      </c>
      <c r="D78" s="151">
        <v>0.85870000000000002</v>
      </c>
      <c r="E78" s="118"/>
      <c r="F78" s="428">
        <f t="shared" ref="F78:F80" si="12">SUM(G78:U78)</f>
        <v>0.85870000000000002</v>
      </c>
      <c r="G78" s="119">
        <v>0.85870000000000002</v>
      </c>
      <c r="H78" s="119"/>
      <c r="I78" s="119"/>
      <c r="J78" s="119"/>
      <c r="K78" s="119"/>
      <c r="L78" s="119"/>
      <c r="M78" s="119"/>
      <c r="N78" s="119"/>
      <c r="O78" s="119"/>
      <c r="P78" s="119"/>
      <c r="Q78" s="119"/>
      <c r="R78" s="119"/>
      <c r="S78" s="119"/>
      <c r="T78" s="119"/>
      <c r="U78" s="119"/>
      <c r="V78" s="120" t="s">
        <v>31</v>
      </c>
      <c r="W78" s="120" t="s">
        <v>591</v>
      </c>
      <c r="X78" s="120" t="s">
        <v>698</v>
      </c>
      <c r="Y78" s="120" t="s">
        <v>239</v>
      </c>
      <c r="Z78" s="576"/>
      <c r="AA78" s="576"/>
      <c r="AB78" s="576" t="s">
        <v>619</v>
      </c>
      <c r="AC78" s="576"/>
      <c r="AD78" s="467"/>
    </row>
    <row r="79" spans="1:254" s="122" customFormat="1" ht="42">
      <c r="A79" s="116">
        <f>SUBTOTAL(3,C$13:C79)</f>
        <v>28</v>
      </c>
      <c r="B79" s="125" t="s">
        <v>651</v>
      </c>
      <c r="C79" s="271" t="s">
        <v>16</v>
      </c>
      <c r="D79" s="313">
        <f>E79+F79</f>
        <v>8.43E-2</v>
      </c>
      <c r="E79" s="234"/>
      <c r="F79" s="428">
        <f t="shared" si="12"/>
        <v>8.43E-2</v>
      </c>
      <c r="G79" s="235"/>
      <c r="H79" s="236">
        <v>4.24E-2</v>
      </c>
      <c r="I79" s="235"/>
      <c r="J79" s="236">
        <f>419/10000</f>
        <v>4.19E-2</v>
      </c>
      <c r="K79" s="219"/>
      <c r="L79" s="219"/>
      <c r="M79" s="219"/>
      <c r="N79" s="219"/>
      <c r="O79" s="219"/>
      <c r="P79" s="219"/>
      <c r="Q79" s="219"/>
      <c r="R79" s="219"/>
      <c r="S79" s="219"/>
      <c r="T79" s="219"/>
      <c r="U79" s="219"/>
      <c r="V79" s="108" t="s">
        <v>26</v>
      </c>
      <c r="W79" s="314" t="s">
        <v>699</v>
      </c>
      <c r="X79" s="120" t="s">
        <v>698</v>
      </c>
      <c r="Y79" s="120" t="s">
        <v>239</v>
      </c>
      <c r="Z79" s="576"/>
      <c r="AA79" s="576"/>
      <c r="AB79" s="576" t="s">
        <v>619</v>
      </c>
      <c r="AC79" s="576"/>
      <c r="AD79" s="467"/>
    </row>
    <row r="80" spans="1:254" s="185" customFormat="1" ht="126">
      <c r="A80" s="116">
        <f>SUBTOTAL(3,C$13:C80)</f>
        <v>29</v>
      </c>
      <c r="B80" s="180" t="s">
        <v>700</v>
      </c>
      <c r="C80" s="315" t="s">
        <v>221</v>
      </c>
      <c r="D80" s="316">
        <v>9.6</v>
      </c>
      <c r="E80" s="317"/>
      <c r="F80" s="218">
        <f t="shared" si="12"/>
        <v>9.6</v>
      </c>
      <c r="G80" s="318">
        <v>9.6</v>
      </c>
      <c r="H80" s="318"/>
      <c r="I80" s="319"/>
      <c r="J80" s="318"/>
      <c r="K80" s="320"/>
      <c r="L80" s="320"/>
      <c r="M80" s="320"/>
      <c r="N80" s="320"/>
      <c r="O80" s="320"/>
      <c r="P80" s="320"/>
      <c r="Q80" s="320"/>
      <c r="R80" s="320"/>
      <c r="S80" s="320"/>
      <c r="T80" s="320"/>
      <c r="U80" s="320"/>
      <c r="V80" s="184" t="s">
        <v>31</v>
      </c>
      <c r="W80" s="321" t="s">
        <v>701</v>
      </c>
      <c r="X80" s="120" t="s">
        <v>698</v>
      </c>
      <c r="Y80" s="184" t="s">
        <v>239</v>
      </c>
      <c r="Z80" s="581"/>
      <c r="AA80" s="581"/>
      <c r="AB80" s="581" t="s">
        <v>619</v>
      </c>
      <c r="AC80" s="581"/>
      <c r="AD80" s="472"/>
    </row>
    <row r="81" spans="1:30" s="156" customFormat="1">
      <c r="A81" s="322" t="s">
        <v>14</v>
      </c>
      <c r="B81" s="323" t="s">
        <v>624</v>
      </c>
      <c r="C81" s="324"/>
      <c r="D81" s="325"/>
      <c r="E81" s="197"/>
      <c r="F81" s="302"/>
      <c r="G81" s="197"/>
      <c r="H81" s="197"/>
      <c r="I81" s="197"/>
      <c r="J81" s="197"/>
      <c r="K81" s="197"/>
      <c r="L81" s="197"/>
      <c r="M81" s="197"/>
      <c r="N81" s="197"/>
      <c r="O81" s="197"/>
      <c r="P81" s="197"/>
      <c r="Q81" s="197"/>
      <c r="R81" s="197"/>
      <c r="S81" s="197"/>
      <c r="T81" s="197"/>
      <c r="U81" s="197"/>
      <c r="V81" s="196"/>
      <c r="W81" s="196"/>
      <c r="X81" s="196"/>
      <c r="Y81" s="196"/>
      <c r="Z81" s="196"/>
      <c r="AA81" s="196"/>
      <c r="AB81" s="196"/>
      <c r="AC81" s="196"/>
      <c r="AD81" s="196"/>
    </row>
    <row r="82" spans="1:30" s="156" customFormat="1">
      <c r="A82" s="157" t="s">
        <v>702</v>
      </c>
      <c r="B82" s="158"/>
      <c r="C82" s="271"/>
      <c r="D82" s="151"/>
      <c r="E82" s="118"/>
      <c r="F82" s="218"/>
      <c r="G82" s="118"/>
      <c r="H82" s="118"/>
      <c r="I82" s="118"/>
      <c r="J82" s="118"/>
      <c r="K82" s="118"/>
      <c r="L82" s="118"/>
      <c r="M82" s="118"/>
      <c r="N82" s="118"/>
      <c r="O82" s="118"/>
      <c r="P82" s="118"/>
      <c r="Q82" s="118"/>
      <c r="R82" s="118"/>
      <c r="S82" s="118"/>
      <c r="T82" s="118"/>
      <c r="U82" s="118"/>
      <c r="V82" s="128"/>
      <c r="W82" s="128"/>
      <c r="X82" s="128"/>
      <c r="Y82" s="128"/>
      <c r="Z82" s="580"/>
      <c r="AA82" s="580"/>
      <c r="AB82" s="580"/>
      <c r="AC82" s="580"/>
      <c r="AD82" s="471"/>
    </row>
    <row r="83" spans="1:30" s="122" customFormat="1" ht="26">
      <c r="A83" s="304" t="s">
        <v>132</v>
      </c>
      <c r="B83" s="305" t="s">
        <v>667</v>
      </c>
      <c r="C83" s="326"/>
      <c r="D83" s="327"/>
      <c r="E83" s="328"/>
      <c r="F83" s="328"/>
      <c r="G83" s="311"/>
      <c r="H83" s="311"/>
      <c r="I83" s="311"/>
      <c r="J83" s="311"/>
      <c r="K83" s="311"/>
      <c r="L83" s="329"/>
      <c r="M83" s="329"/>
      <c r="N83" s="329"/>
      <c r="O83" s="329"/>
      <c r="P83" s="329"/>
      <c r="Q83" s="329"/>
      <c r="R83" s="311"/>
      <c r="S83" s="311"/>
      <c r="T83" s="311"/>
      <c r="U83" s="311"/>
      <c r="V83" s="312"/>
      <c r="W83" s="312"/>
      <c r="X83" s="312"/>
      <c r="Y83" s="312"/>
      <c r="Z83" s="312"/>
      <c r="AA83" s="312"/>
      <c r="AB83" s="312"/>
      <c r="AC83" s="312"/>
      <c r="AD83" s="312"/>
    </row>
    <row r="84" spans="1:30" s="269" customFormat="1">
      <c r="A84" s="292" t="s">
        <v>2</v>
      </c>
      <c r="B84" s="253" t="s">
        <v>703</v>
      </c>
      <c r="C84" s="293"/>
      <c r="D84" s="294"/>
      <c r="E84" s="295"/>
      <c r="F84" s="295"/>
      <c r="G84" s="295"/>
      <c r="H84" s="295"/>
      <c r="I84" s="295"/>
      <c r="J84" s="295"/>
      <c r="K84" s="295"/>
      <c r="L84" s="295"/>
      <c r="M84" s="295"/>
      <c r="N84" s="295"/>
      <c r="O84" s="295"/>
      <c r="P84" s="295"/>
      <c r="Q84" s="295"/>
      <c r="R84" s="295"/>
      <c r="S84" s="295"/>
      <c r="T84" s="296"/>
      <c r="U84" s="296"/>
      <c r="V84" s="297"/>
      <c r="W84" s="298"/>
      <c r="X84" s="299"/>
      <c r="Y84" s="299"/>
      <c r="Z84" s="298"/>
      <c r="AA84" s="298"/>
      <c r="AB84" s="298"/>
      <c r="AC84" s="298"/>
      <c r="AD84" s="299"/>
    </row>
    <row r="85" spans="1:30" s="122" customFormat="1" ht="39">
      <c r="A85" s="116">
        <f>SUBTOTAL(3,C$13:C85)</f>
        <v>30</v>
      </c>
      <c r="B85" s="123" t="s">
        <v>554</v>
      </c>
      <c r="C85" s="218" t="s">
        <v>20</v>
      </c>
      <c r="D85" s="151">
        <f>0.03+0.03+0.03+0.02</f>
        <v>0.11</v>
      </c>
      <c r="E85" s="118"/>
      <c r="F85" s="428">
        <f t="shared" ref="F85:F87" si="13">SUM(G85:U85)</f>
        <v>0.11</v>
      </c>
      <c r="G85" s="119"/>
      <c r="H85" s="119"/>
      <c r="I85" s="119">
        <v>0.11</v>
      </c>
      <c r="J85" s="119"/>
      <c r="K85" s="119"/>
      <c r="L85" s="220"/>
      <c r="M85" s="220"/>
      <c r="N85" s="220"/>
      <c r="O85" s="220"/>
      <c r="P85" s="220"/>
      <c r="Q85" s="220"/>
      <c r="R85" s="119"/>
      <c r="S85" s="119"/>
      <c r="T85" s="119"/>
      <c r="U85" s="119"/>
      <c r="V85" s="124" t="s">
        <v>10</v>
      </c>
      <c r="W85" s="120" t="s">
        <v>555</v>
      </c>
      <c r="X85" s="272" t="s">
        <v>704</v>
      </c>
      <c r="Y85" s="120" t="s">
        <v>239</v>
      </c>
      <c r="Z85" s="576" t="s">
        <v>619</v>
      </c>
      <c r="AA85" s="576"/>
      <c r="AB85" s="576"/>
      <c r="AC85" s="576"/>
      <c r="AD85" s="467"/>
    </row>
    <row r="86" spans="1:30" s="122" customFormat="1" ht="39">
      <c r="A86" s="116">
        <f>SUBTOTAL(3,C$13:C86)</f>
        <v>31</v>
      </c>
      <c r="B86" s="123" t="s">
        <v>206</v>
      </c>
      <c r="C86" s="273" t="s">
        <v>15</v>
      </c>
      <c r="D86" s="151">
        <v>0.17</v>
      </c>
      <c r="E86" s="118"/>
      <c r="F86" s="218">
        <f>SUM(G86:U86)</f>
        <v>0.17</v>
      </c>
      <c r="G86" s="119"/>
      <c r="H86" s="119"/>
      <c r="I86" s="119"/>
      <c r="J86" s="119">
        <v>0.17</v>
      </c>
      <c r="K86" s="119"/>
      <c r="L86" s="220"/>
      <c r="M86" s="220"/>
      <c r="N86" s="220"/>
      <c r="O86" s="220"/>
      <c r="P86" s="220"/>
      <c r="Q86" s="220"/>
      <c r="R86" s="119"/>
      <c r="S86" s="119"/>
      <c r="T86" s="119"/>
      <c r="U86" s="119"/>
      <c r="V86" s="120" t="s">
        <v>31</v>
      </c>
      <c r="W86" s="120" t="s">
        <v>207</v>
      </c>
      <c r="X86" s="272" t="s">
        <v>704</v>
      </c>
      <c r="Y86" s="120" t="s">
        <v>239</v>
      </c>
      <c r="Z86" s="576" t="s">
        <v>619</v>
      </c>
      <c r="AA86" s="576"/>
      <c r="AB86" s="576"/>
      <c r="AC86" s="576"/>
      <c r="AD86" s="467"/>
    </row>
    <row r="87" spans="1:30" s="122" customFormat="1" ht="39">
      <c r="A87" s="116">
        <f>SUBTOTAL(3,C$13:C87)</f>
        <v>32</v>
      </c>
      <c r="B87" s="123" t="s">
        <v>198</v>
      </c>
      <c r="C87" s="218" t="s">
        <v>16</v>
      </c>
      <c r="D87" s="151">
        <f>F87</f>
        <v>0.1</v>
      </c>
      <c r="E87" s="118"/>
      <c r="F87" s="428">
        <f t="shared" si="13"/>
        <v>0.1</v>
      </c>
      <c r="G87" s="119"/>
      <c r="H87" s="119"/>
      <c r="I87" s="119">
        <v>0.1</v>
      </c>
      <c r="J87" s="119"/>
      <c r="K87" s="119"/>
      <c r="L87" s="220"/>
      <c r="M87" s="220"/>
      <c r="N87" s="220"/>
      <c r="O87" s="220"/>
      <c r="P87" s="220"/>
      <c r="Q87" s="220"/>
      <c r="R87" s="119"/>
      <c r="S87" s="119"/>
      <c r="T87" s="119"/>
      <c r="U87" s="119"/>
      <c r="V87" s="120" t="s">
        <v>30</v>
      </c>
      <c r="W87" s="120"/>
      <c r="X87" s="272" t="s">
        <v>704</v>
      </c>
      <c r="Y87" s="120" t="s">
        <v>239</v>
      </c>
      <c r="Z87" s="576"/>
      <c r="AA87" s="576"/>
      <c r="AB87" s="576" t="s">
        <v>619</v>
      </c>
      <c r="AC87" s="576"/>
      <c r="AD87" s="467"/>
    </row>
    <row r="88" spans="1:30" s="122" customFormat="1" ht="33" customHeight="1">
      <c r="A88" s="194" t="s">
        <v>3</v>
      </c>
      <c r="B88" s="195" t="s">
        <v>623</v>
      </c>
      <c r="C88" s="324"/>
      <c r="D88" s="255"/>
      <c r="E88" s="256"/>
      <c r="F88" s="256"/>
      <c r="G88" s="198"/>
      <c r="H88" s="198"/>
      <c r="I88" s="198"/>
      <c r="J88" s="198"/>
      <c r="K88" s="198"/>
      <c r="L88" s="330"/>
      <c r="M88" s="330"/>
      <c r="N88" s="330"/>
      <c r="O88" s="330"/>
      <c r="P88" s="330"/>
      <c r="Q88" s="330"/>
      <c r="R88" s="198"/>
      <c r="S88" s="198"/>
      <c r="T88" s="198"/>
      <c r="U88" s="198"/>
      <c r="V88" s="199"/>
      <c r="W88" s="199"/>
      <c r="X88" s="199"/>
      <c r="Y88" s="199"/>
      <c r="Z88" s="199"/>
      <c r="AA88" s="199"/>
      <c r="AB88" s="199"/>
      <c r="AC88" s="199"/>
      <c r="AD88" s="199"/>
    </row>
    <row r="89" spans="1:30" s="127" customFormat="1" ht="26">
      <c r="A89" s="116">
        <f>SUBTOTAL(3,C$13:C89)</f>
        <v>33</v>
      </c>
      <c r="B89" s="123" t="s">
        <v>317</v>
      </c>
      <c r="C89" s="273" t="s">
        <v>16</v>
      </c>
      <c r="D89" s="151">
        <f>E89+F89</f>
        <v>0.01</v>
      </c>
      <c r="E89" s="118"/>
      <c r="F89" s="428">
        <f>SUM(G89:U89)</f>
        <v>0.01</v>
      </c>
      <c r="G89" s="119"/>
      <c r="H89" s="119"/>
      <c r="I89" s="119"/>
      <c r="J89" s="119">
        <v>0.01</v>
      </c>
      <c r="K89" s="119"/>
      <c r="L89" s="220"/>
      <c r="M89" s="220"/>
      <c r="N89" s="220"/>
      <c r="O89" s="220"/>
      <c r="P89" s="220"/>
      <c r="Q89" s="220"/>
      <c r="R89" s="119"/>
      <c r="S89" s="119"/>
      <c r="T89" s="119"/>
      <c r="U89" s="119"/>
      <c r="V89" s="124" t="s">
        <v>26</v>
      </c>
      <c r="W89" s="120" t="s">
        <v>318</v>
      </c>
      <c r="X89" s="331" t="s">
        <v>705</v>
      </c>
      <c r="Y89" s="120" t="s">
        <v>239</v>
      </c>
      <c r="Z89" s="582" t="s">
        <v>619</v>
      </c>
      <c r="AA89" s="582"/>
      <c r="AB89" s="582"/>
      <c r="AC89" s="582"/>
      <c r="AD89" s="473"/>
    </row>
    <row r="90" spans="1:30" s="127" customFormat="1">
      <c r="A90" s="194" t="s">
        <v>14</v>
      </c>
      <c r="B90" s="195" t="s">
        <v>706</v>
      </c>
      <c r="C90" s="300"/>
      <c r="D90" s="325"/>
      <c r="E90" s="197"/>
      <c r="F90" s="197"/>
      <c r="G90" s="198"/>
      <c r="H90" s="198"/>
      <c r="I90" s="198"/>
      <c r="J90" s="198"/>
      <c r="K90" s="198"/>
      <c r="L90" s="330"/>
      <c r="M90" s="330"/>
      <c r="N90" s="330"/>
      <c r="O90" s="330"/>
      <c r="P90" s="330"/>
      <c r="Q90" s="330"/>
      <c r="R90" s="198"/>
      <c r="S90" s="198"/>
      <c r="T90" s="198"/>
      <c r="U90" s="198"/>
      <c r="V90" s="332"/>
      <c r="W90" s="199"/>
      <c r="X90" s="333"/>
      <c r="Y90" s="199"/>
      <c r="Z90" s="582"/>
      <c r="AA90" s="582"/>
      <c r="AB90" s="582"/>
      <c r="AC90" s="582"/>
      <c r="AD90" s="473"/>
    </row>
    <row r="91" spans="1:30" s="122" customFormat="1" ht="91">
      <c r="A91" s="116">
        <f>SUBTOTAL(3,C$13:C91)</f>
        <v>34</v>
      </c>
      <c r="B91" s="125" t="s">
        <v>707</v>
      </c>
      <c r="C91" s="273" t="s">
        <v>20</v>
      </c>
      <c r="D91" s="151">
        <f t="shared" ref="D91:D103" si="14">E91+F91</f>
        <v>0.4</v>
      </c>
      <c r="E91" s="118"/>
      <c r="F91" s="428">
        <f t="shared" ref="F91:F113" si="15">SUM(G91:U91)</f>
        <v>0.4</v>
      </c>
      <c r="G91" s="119">
        <v>0.3</v>
      </c>
      <c r="H91" s="119"/>
      <c r="I91" s="119">
        <v>0.1</v>
      </c>
      <c r="J91" s="119"/>
      <c r="K91" s="119"/>
      <c r="L91" s="220"/>
      <c r="M91" s="220"/>
      <c r="N91" s="220"/>
      <c r="O91" s="220"/>
      <c r="P91" s="220"/>
      <c r="Q91" s="220"/>
      <c r="R91" s="119"/>
      <c r="S91" s="119"/>
      <c r="T91" s="119"/>
      <c r="U91" s="119"/>
      <c r="V91" s="124" t="s">
        <v>10</v>
      </c>
      <c r="W91" s="120"/>
      <c r="X91" s="331" t="s">
        <v>705</v>
      </c>
      <c r="Y91" s="120" t="s">
        <v>239</v>
      </c>
      <c r="Z91" s="576" t="s">
        <v>619</v>
      </c>
      <c r="AA91" s="576"/>
      <c r="AB91" s="576"/>
      <c r="AC91" s="576"/>
      <c r="AD91" s="467"/>
    </row>
    <row r="92" spans="1:30" s="122" customFormat="1">
      <c r="A92" s="116">
        <f>SUBTOTAL(3,C$13:C92)</f>
        <v>35</v>
      </c>
      <c r="B92" s="123" t="s">
        <v>554</v>
      </c>
      <c r="C92" s="273" t="s">
        <v>20</v>
      </c>
      <c r="D92" s="151">
        <v>0.15</v>
      </c>
      <c r="E92" s="118"/>
      <c r="F92" s="428">
        <f t="shared" si="15"/>
        <v>0.15</v>
      </c>
      <c r="G92" s="119"/>
      <c r="H92" s="119"/>
      <c r="I92" s="119"/>
      <c r="J92" s="119">
        <v>0.15</v>
      </c>
      <c r="K92" s="119"/>
      <c r="L92" s="220"/>
      <c r="M92" s="220"/>
      <c r="N92" s="220"/>
      <c r="O92" s="220"/>
      <c r="P92" s="220"/>
      <c r="Q92" s="220"/>
      <c r="R92" s="119"/>
      <c r="S92" s="119"/>
      <c r="T92" s="119"/>
      <c r="U92" s="119"/>
      <c r="V92" s="124" t="s">
        <v>10</v>
      </c>
      <c r="W92" s="120" t="s">
        <v>708</v>
      </c>
      <c r="X92" s="331" t="s">
        <v>705</v>
      </c>
      <c r="Y92" s="120" t="s">
        <v>239</v>
      </c>
      <c r="Z92" s="576" t="s">
        <v>619</v>
      </c>
      <c r="AA92" s="576"/>
      <c r="AB92" s="576"/>
      <c r="AC92" s="576"/>
      <c r="AD92" s="467"/>
    </row>
    <row r="93" spans="1:30" s="122" customFormat="1">
      <c r="A93" s="116">
        <f>SUBTOTAL(3,C$13:C93)</f>
        <v>36</v>
      </c>
      <c r="B93" s="123" t="s">
        <v>554</v>
      </c>
      <c r="C93" s="273" t="s">
        <v>20</v>
      </c>
      <c r="D93" s="151">
        <v>0.02</v>
      </c>
      <c r="E93" s="118"/>
      <c r="F93" s="428">
        <f t="shared" si="15"/>
        <v>0.02</v>
      </c>
      <c r="G93" s="119"/>
      <c r="H93" s="119"/>
      <c r="I93" s="119"/>
      <c r="J93" s="119">
        <v>0.02</v>
      </c>
      <c r="K93" s="119"/>
      <c r="L93" s="220"/>
      <c r="M93" s="220"/>
      <c r="N93" s="220"/>
      <c r="O93" s="220"/>
      <c r="P93" s="220"/>
      <c r="Q93" s="220"/>
      <c r="R93" s="119"/>
      <c r="S93" s="119"/>
      <c r="T93" s="119"/>
      <c r="U93" s="119"/>
      <c r="V93" s="124" t="s">
        <v>10</v>
      </c>
      <c r="W93" s="120" t="s">
        <v>709</v>
      </c>
      <c r="X93" s="331" t="s">
        <v>705</v>
      </c>
      <c r="Y93" s="120" t="s">
        <v>239</v>
      </c>
      <c r="Z93" s="576" t="s">
        <v>619</v>
      </c>
      <c r="AA93" s="576"/>
      <c r="AB93" s="576"/>
      <c r="AC93" s="576"/>
      <c r="AD93" s="467"/>
    </row>
    <row r="94" spans="1:30" s="122" customFormat="1">
      <c r="A94" s="116">
        <f>SUBTOTAL(3,C$13:C94)</f>
        <v>37</v>
      </c>
      <c r="B94" s="123" t="s">
        <v>554</v>
      </c>
      <c r="C94" s="273" t="s">
        <v>20</v>
      </c>
      <c r="D94" s="151">
        <v>0.01</v>
      </c>
      <c r="E94" s="118"/>
      <c r="F94" s="428">
        <f t="shared" si="15"/>
        <v>8.0000000000000002E-3</v>
      </c>
      <c r="G94" s="119"/>
      <c r="H94" s="119"/>
      <c r="I94" s="119"/>
      <c r="J94" s="119">
        <v>8.0000000000000002E-3</v>
      </c>
      <c r="K94" s="119"/>
      <c r="L94" s="220"/>
      <c r="M94" s="220"/>
      <c r="N94" s="220"/>
      <c r="O94" s="220"/>
      <c r="P94" s="220"/>
      <c r="Q94" s="220"/>
      <c r="R94" s="119"/>
      <c r="S94" s="119"/>
      <c r="T94" s="119"/>
      <c r="U94" s="119"/>
      <c r="V94" s="124" t="s">
        <v>10</v>
      </c>
      <c r="W94" s="120" t="s">
        <v>710</v>
      </c>
      <c r="X94" s="331" t="s">
        <v>705</v>
      </c>
      <c r="Y94" s="120" t="s">
        <v>239</v>
      </c>
      <c r="Z94" s="576" t="s">
        <v>619</v>
      </c>
      <c r="AA94" s="576"/>
      <c r="AB94" s="576"/>
      <c r="AC94" s="576"/>
      <c r="AD94" s="467"/>
    </row>
    <row r="95" spans="1:30" s="122" customFormat="1">
      <c r="A95" s="116">
        <f>SUBTOTAL(3,C$13:C95)</f>
        <v>38</v>
      </c>
      <c r="B95" s="123" t="s">
        <v>554</v>
      </c>
      <c r="C95" s="273" t="s">
        <v>20</v>
      </c>
      <c r="D95" s="151">
        <v>0.01</v>
      </c>
      <c r="E95" s="118"/>
      <c r="F95" s="428">
        <f t="shared" si="15"/>
        <v>0.01</v>
      </c>
      <c r="G95" s="119"/>
      <c r="H95" s="119"/>
      <c r="I95" s="119"/>
      <c r="J95" s="119"/>
      <c r="K95" s="119">
        <v>0.01</v>
      </c>
      <c r="L95" s="220"/>
      <c r="M95" s="220"/>
      <c r="N95" s="220"/>
      <c r="O95" s="220"/>
      <c r="P95" s="220"/>
      <c r="Q95" s="220"/>
      <c r="R95" s="119"/>
      <c r="S95" s="119"/>
      <c r="T95" s="119"/>
      <c r="U95" s="119"/>
      <c r="V95" s="124" t="s">
        <v>10</v>
      </c>
      <c r="W95" s="120" t="s">
        <v>711</v>
      </c>
      <c r="X95" s="331" t="s">
        <v>705</v>
      </c>
      <c r="Y95" s="120" t="s">
        <v>239</v>
      </c>
      <c r="Z95" s="576" t="s">
        <v>619</v>
      </c>
      <c r="AA95" s="576"/>
      <c r="AB95" s="576"/>
      <c r="AC95" s="576"/>
      <c r="AD95" s="467"/>
    </row>
    <row r="96" spans="1:30" s="122" customFormat="1">
      <c r="A96" s="116">
        <f>SUBTOTAL(3,C$13:C96)</f>
        <v>39</v>
      </c>
      <c r="B96" s="123" t="s">
        <v>554</v>
      </c>
      <c r="C96" s="273" t="s">
        <v>20</v>
      </c>
      <c r="D96" s="151">
        <v>0.02</v>
      </c>
      <c r="E96" s="118"/>
      <c r="F96" s="428">
        <f t="shared" si="15"/>
        <v>0.02</v>
      </c>
      <c r="G96" s="119"/>
      <c r="H96" s="119"/>
      <c r="I96" s="119"/>
      <c r="J96" s="119">
        <v>0.02</v>
      </c>
      <c r="K96" s="119"/>
      <c r="L96" s="220"/>
      <c r="M96" s="220"/>
      <c r="N96" s="220"/>
      <c r="O96" s="220"/>
      <c r="P96" s="220"/>
      <c r="Q96" s="220"/>
      <c r="R96" s="119"/>
      <c r="S96" s="119"/>
      <c r="T96" s="119"/>
      <c r="U96" s="119"/>
      <c r="V96" s="124" t="s">
        <v>10</v>
      </c>
      <c r="W96" s="120" t="s">
        <v>712</v>
      </c>
      <c r="X96" s="331" t="s">
        <v>705</v>
      </c>
      <c r="Y96" s="120" t="s">
        <v>239</v>
      </c>
      <c r="Z96" s="576" t="s">
        <v>619</v>
      </c>
      <c r="AA96" s="576"/>
      <c r="AB96" s="576"/>
      <c r="AC96" s="576"/>
      <c r="AD96" s="467"/>
    </row>
    <row r="97" spans="1:30" s="122" customFormat="1" ht="65">
      <c r="A97" s="116">
        <f>SUBTOTAL(3,C$13:C97)</f>
        <v>40</v>
      </c>
      <c r="B97" s="146" t="s">
        <v>1005</v>
      </c>
      <c r="C97" s="271" t="s">
        <v>19</v>
      </c>
      <c r="D97" s="151">
        <f t="shared" si="14"/>
        <v>0.4</v>
      </c>
      <c r="E97" s="118"/>
      <c r="F97" s="428">
        <f t="shared" si="15"/>
        <v>0.4</v>
      </c>
      <c r="G97" s="119">
        <v>0.2</v>
      </c>
      <c r="H97" s="119"/>
      <c r="I97" s="119">
        <v>0.2</v>
      </c>
      <c r="J97" s="119"/>
      <c r="K97" s="119"/>
      <c r="L97" s="220"/>
      <c r="M97" s="220"/>
      <c r="N97" s="220"/>
      <c r="O97" s="220"/>
      <c r="P97" s="220"/>
      <c r="Q97" s="220"/>
      <c r="R97" s="119"/>
      <c r="S97" s="119"/>
      <c r="T97" s="119"/>
      <c r="U97" s="119"/>
      <c r="V97" s="120" t="s">
        <v>27</v>
      </c>
      <c r="W97" s="159"/>
      <c r="X97" s="331" t="s">
        <v>705</v>
      </c>
      <c r="Y97" s="120" t="s">
        <v>239</v>
      </c>
      <c r="Z97" s="576"/>
      <c r="AA97" s="576" t="s">
        <v>619</v>
      </c>
      <c r="AB97" s="576"/>
      <c r="AC97" s="576"/>
      <c r="AD97" s="467"/>
    </row>
    <row r="98" spans="1:30" s="122" customFormat="1" ht="65">
      <c r="A98" s="116">
        <f>SUBTOTAL(3,C$13:C98)</f>
        <v>41</v>
      </c>
      <c r="B98" s="123" t="s">
        <v>1007</v>
      </c>
      <c r="C98" s="271" t="s">
        <v>19</v>
      </c>
      <c r="D98" s="151">
        <f t="shared" si="14"/>
        <v>0.30000000000000004</v>
      </c>
      <c r="E98" s="118"/>
      <c r="F98" s="428">
        <f t="shared" si="15"/>
        <v>0.30000000000000004</v>
      </c>
      <c r="G98" s="119">
        <v>0.14000000000000001</v>
      </c>
      <c r="H98" s="119"/>
      <c r="I98" s="119">
        <v>0.16</v>
      </c>
      <c r="J98" s="119"/>
      <c r="K98" s="119"/>
      <c r="L98" s="220"/>
      <c r="M98" s="220"/>
      <c r="N98" s="220"/>
      <c r="O98" s="220"/>
      <c r="P98" s="220"/>
      <c r="Q98" s="220"/>
      <c r="R98" s="119"/>
      <c r="S98" s="119"/>
      <c r="T98" s="119"/>
      <c r="U98" s="119"/>
      <c r="V98" s="120" t="s">
        <v>12</v>
      </c>
      <c r="W98" s="159"/>
      <c r="X98" s="331" t="s">
        <v>705</v>
      </c>
      <c r="Y98" s="120" t="s">
        <v>239</v>
      </c>
      <c r="Z98" s="576"/>
      <c r="AA98" s="576" t="s">
        <v>619</v>
      </c>
      <c r="AB98" s="576"/>
      <c r="AC98" s="576"/>
      <c r="AD98" s="467"/>
    </row>
    <row r="99" spans="1:30" s="127" customFormat="1" ht="52">
      <c r="A99" s="116">
        <f>SUBTOTAL(3,C$13:C99)</f>
        <v>42</v>
      </c>
      <c r="B99" s="123" t="s">
        <v>1006</v>
      </c>
      <c r="C99" s="271" t="s">
        <v>19</v>
      </c>
      <c r="D99" s="151">
        <f t="shared" si="14"/>
        <v>0.4</v>
      </c>
      <c r="E99" s="118"/>
      <c r="F99" s="428">
        <f t="shared" si="15"/>
        <v>0.4</v>
      </c>
      <c r="G99" s="119">
        <v>0.4</v>
      </c>
      <c r="H99" s="119"/>
      <c r="I99" s="119"/>
      <c r="J99" s="119"/>
      <c r="K99" s="119"/>
      <c r="L99" s="220"/>
      <c r="M99" s="220"/>
      <c r="N99" s="220"/>
      <c r="O99" s="220"/>
      <c r="P99" s="220"/>
      <c r="Q99" s="220"/>
      <c r="R99" s="119"/>
      <c r="S99" s="119"/>
      <c r="T99" s="119"/>
      <c r="U99" s="119"/>
      <c r="V99" s="120" t="s">
        <v>36</v>
      </c>
      <c r="W99" s="159"/>
      <c r="X99" s="331" t="s">
        <v>705</v>
      </c>
      <c r="Y99" s="120" t="s">
        <v>239</v>
      </c>
      <c r="Z99" s="582"/>
      <c r="AA99" s="582" t="s">
        <v>619</v>
      </c>
      <c r="AB99" s="582"/>
      <c r="AC99" s="582"/>
      <c r="AD99" s="473"/>
    </row>
    <row r="100" spans="1:30" s="185" customFormat="1" ht="65">
      <c r="A100" s="179">
        <f>SUBTOTAL(3,C$13:C100)</f>
        <v>43</v>
      </c>
      <c r="B100" s="590" t="s">
        <v>1004</v>
      </c>
      <c r="C100" s="587" t="s">
        <v>19</v>
      </c>
      <c r="D100" s="192">
        <f t="shared" si="14"/>
        <v>0.4</v>
      </c>
      <c r="E100" s="182"/>
      <c r="F100" s="591">
        <f t="shared" si="15"/>
        <v>0.4</v>
      </c>
      <c r="G100" s="183">
        <v>0.4</v>
      </c>
      <c r="H100" s="183"/>
      <c r="I100" s="183"/>
      <c r="J100" s="183"/>
      <c r="K100" s="183"/>
      <c r="L100" s="183"/>
      <c r="M100" s="183"/>
      <c r="N100" s="183"/>
      <c r="O100" s="183"/>
      <c r="P100" s="183"/>
      <c r="Q100" s="183"/>
      <c r="R100" s="183"/>
      <c r="S100" s="183"/>
      <c r="T100" s="183"/>
      <c r="U100" s="183"/>
      <c r="V100" s="592" t="s">
        <v>29</v>
      </c>
      <c r="W100" s="593"/>
      <c r="X100" s="594" t="s">
        <v>705</v>
      </c>
      <c r="Y100" s="184" t="s">
        <v>239</v>
      </c>
      <c r="Z100" s="581" t="s">
        <v>619</v>
      </c>
      <c r="AA100" s="581"/>
      <c r="AB100" s="581"/>
      <c r="AC100" s="581"/>
      <c r="AD100" s="472"/>
    </row>
    <row r="101" spans="1:30" s="122" customFormat="1" ht="78">
      <c r="A101" s="116">
        <f>SUBTOTAL(3,C$13:C101)</f>
        <v>44</v>
      </c>
      <c r="B101" s="123" t="s">
        <v>1003</v>
      </c>
      <c r="C101" s="271" t="s">
        <v>19</v>
      </c>
      <c r="D101" s="151">
        <f t="shared" si="14"/>
        <v>0.30000000000000004</v>
      </c>
      <c r="E101" s="118"/>
      <c r="F101" s="428">
        <f t="shared" si="15"/>
        <v>0.30000000000000004</v>
      </c>
      <c r="G101" s="119">
        <v>0.2</v>
      </c>
      <c r="H101" s="119"/>
      <c r="I101" s="119">
        <v>0.1</v>
      </c>
      <c r="J101" s="119"/>
      <c r="K101" s="119"/>
      <c r="L101" s="220"/>
      <c r="M101" s="220"/>
      <c r="N101" s="220"/>
      <c r="O101" s="220"/>
      <c r="P101" s="220"/>
      <c r="Q101" s="220"/>
      <c r="R101" s="119"/>
      <c r="S101" s="119"/>
      <c r="T101" s="119"/>
      <c r="U101" s="119"/>
      <c r="V101" s="120" t="s">
        <v>30</v>
      </c>
      <c r="W101" s="159"/>
      <c r="X101" s="331" t="s">
        <v>705</v>
      </c>
      <c r="Y101" s="120" t="s">
        <v>239</v>
      </c>
      <c r="Z101" s="576"/>
      <c r="AA101" s="576" t="s">
        <v>619</v>
      </c>
      <c r="AB101" s="576"/>
      <c r="AC101" s="576"/>
      <c r="AD101" s="467"/>
    </row>
    <row r="102" spans="1:30" s="122" customFormat="1" ht="115.5" customHeight="1">
      <c r="A102" s="116">
        <f>SUBTOTAL(3,C$13:C102)</f>
        <v>45</v>
      </c>
      <c r="B102" s="123" t="s">
        <v>1002</v>
      </c>
      <c r="C102" s="271" t="s">
        <v>19</v>
      </c>
      <c r="D102" s="151">
        <f t="shared" si="14"/>
        <v>0.3</v>
      </c>
      <c r="E102" s="118"/>
      <c r="F102" s="428">
        <f t="shared" si="15"/>
        <v>0.3</v>
      </c>
      <c r="G102" s="119">
        <v>0.3</v>
      </c>
      <c r="H102" s="119"/>
      <c r="I102" s="119"/>
      <c r="J102" s="119"/>
      <c r="K102" s="119"/>
      <c r="L102" s="220"/>
      <c r="M102" s="220"/>
      <c r="N102" s="220"/>
      <c r="O102" s="220"/>
      <c r="P102" s="220"/>
      <c r="Q102" s="220"/>
      <c r="R102" s="119"/>
      <c r="S102" s="119"/>
      <c r="T102" s="119"/>
      <c r="U102" s="119"/>
      <c r="V102" s="120" t="s">
        <v>31</v>
      </c>
      <c r="W102" s="159"/>
      <c r="X102" s="331" t="s">
        <v>705</v>
      </c>
      <c r="Y102" s="120" t="s">
        <v>239</v>
      </c>
      <c r="Z102" s="576"/>
      <c r="AA102" s="576" t="s">
        <v>619</v>
      </c>
      <c r="AB102" s="576"/>
      <c r="AC102" s="576"/>
      <c r="AD102" s="467"/>
    </row>
    <row r="103" spans="1:30" s="122" customFormat="1" ht="52">
      <c r="A103" s="116">
        <f>SUBTOTAL(3,C$13:C103)</f>
        <v>46</v>
      </c>
      <c r="B103" s="123" t="s">
        <v>1001</v>
      </c>
      <c r="C103" s="271" t="s">
        <v>19</v>
      </c>
      <c r="D103" s="151">
        <f t="shared" si="14"/>
        <v>0.4</v>
      </c>
      <c r="E103" s="118"/>
      <c r="F103" s="428">
        <f t="shared" si="15"/>
        <v>0.4</v>
      </c>
      <c r="G103" s="119">
        <v>0.3</v>
      </c>
      <c r="H103" s="119"/>
      <c r="I103" s="119">
        <v>0.1</v>
      </c>
      <c r="J103" s="119"/>
      <c r="K103" s="119"/>
      <c r="L103" s="220"/>
      <c r="M103" s="220"/>
      <c r="N103" s="220"/>
      <c r="O103" s="220"/>
      <c r="P103" s="220"/>
      <c r="Q103" s="220"/>
      <c r="R103" s="119"/>
      <c r="S103" s="119"/>
      <c r="T103" s="119"/>
      <c r="U103" s="119"/>
      <c r="V103" s="120" t="s">
        <v>25</v>
      </c>
      <c r="W103" s="120"/>
      <c r="X103" s="331" t="s">
        <v>705</v>
      </c>
      <c r="Y103" s="120" t="s">
        <v>239</v>
      </c>
      <c r="Z103" s="576"/>
      <c r="AA103" s="576"/>
      <c r="AB103" s="576" t="s">
        <v>619</v>
      </c>
      <c r="AC103" s="576"/>
      <c r="AD103" s="467"/>
    </row>
    <row r="104" spans="1:30" s="122" customFormat="1" ht="52">
      <c r="A104" s="116">
        <f>SUBTOTAL(3,C$13:C104)</f>
        <v>47</v>
      </c>
      <c r="B104" s="123" t="s">
        <v>1000</v>
      </c>
      <c r="C104" s="271" t="s">
        <v>19</v>
      </c>
      <c r="D104" s="151">
        <v>0.5</v>
      </c>
      <c r="E104" s="118"/>
      <c r="F104" s="428">
        <f t="shared" si="15"/>
        <v>0.5</v>
      </c>
      <c r="G104" s="119">
        <v>0.5</v>
      </c>
      <c r="H104" s="119"/>
      <c r="I104" s="119"/>
      <c r="J104" s="119"/>
      <c r="K104" s="119"/>
      <c r="L104" s="220"/>
      <c r="M104" s="220"/>
      <c r="N104" s="220"/>
      <c r="O104" s="220"/>
      <c r="P104" s="220"/>
      <c r="Q104" s="220"/>
      <c r="R104" s="119"/>
      <c r="S104" s="119"/>
      <c r="T104" s="119"/>
      <c r="U104" s="119"/>
      <c r="V104" s="120" t="s">
        <v>5</v>
      </c>
      <c r="W104" s="159"/>
      <c r="X104" s="331" t="s">
        <v>705</v>
      </c>
      <c r="Y104" s="120" t="s">
        <v>239</v>
      </c>
      <c r="Z104" s="576"/>
      <c r="AA104" s="576" t="s">
        <v>619</v>
      </c>
      <c r="AB104" s="576"/>
      <c r="AC104" s="576"/>
      <c r="AD104" s="467"/>
    </row>
    <row r="105" spans="1:30" s="127" customFormat="1" ht="69" customHeight="1">
      <c r="A105" s="116">
        <f>SUBTOTAL(3,C$13:C105)</f>
        <v>48</v>
      </c>
      <c r="B105" s="123" t="s">
        <v>1013</v>
      </c>
      <c r="C105" s="271" t="s">
        <v>19</v>
      </c>
      <c r="D105" s="151">
        <v>0.5</v>
      </c>
      <c r="E105" s="118"/>
      <c r="F105" s="428">
        <f t="shared" si="15"/>
        <v>0.5</v>
      </c>
      <c r="G105" s="119">
        <v>0.5</v>
      </c>
      <c r="H105" s="119"/>
      <c r="I105" s="119"/>
      <c r="J105" s="119"/>
      <c r="K105" s="119"/>
      <c r="L105" s="220"/>
      <c r="M105" s="220"/>
      <c r="N105" s="220"/>
      <c r="O105" s="220"/>
      <c r="P105" s="220"/>
      <c r="Q105" s="220"/>
      <c r="R105" s="119"/>
      <c r="S105" s="119"/>
      <c r="T105" s="119"/>
      <c r="U105" s="119"/>
      <c r="V105" s="120" t="s">
        <v>32</v>
      </c>
      <c r="W105" s="159"/>
      <c r="X105" s="331" t="s">
        <v>705</v>
      </c>
      <c r="Y105" s="120" t="s">
        <v>239</v>
      </c>
      <c r="Z105" s="582"/>
      <c r="AA105" s="582" t="s">
        <v>619</v>
      </c>
      <c r="AB105" s="582"/>
      <c r="AC105" s="582"/>
      <c r="AD105" s="473"/>
    </row>
    <row r="106" spans="1:30" s="127" customFormat="1" ht="26">
      <c r="A106" s="116">
        <f>SUBTOTAL(3,C$13:C106)</f>
        <v>49</v>
      </c>
      <c r="B106" s="123" t="s">
        <v>546</v>
      </c>
      <c r="C106" s="273" t="s">
        <v>19</v>
      </c>
      <c r="D106" s="151">
        <v>0.04</v>
      </c>
      <c r="E106" s="118"/>
      <c r="F106" s="428">
        <f t="shared" si="15"/>
        <v>0.04</v>
      </c>
      <c r="G106" s="119"/>
      <c r="H106" s="119"/>
      <c r="I106" s="119">
        <v>0.04</v>
      </c>
      <c r="J106" s="119"/>
      <c r="K106" s="119"/>
      <c r="L106" s="220"/>
      <c r="M106" s="220"/>
      <c r="N106" s="220"/>
      <c r="O106" s="220"/>
      <c r="P106" s="220"/>
      <c r="Q106" s="220"/>
      <c r="R106" s="119"/>
      <c r="S106" s="119"/>
      <c r="T106" s="119"/>
      <c r="U106" s="119"/>
      <c r="V106" s="120" t="s">
        <v>32</v>
      </c>
      <c r="W106" s="120" t="s">
        <v>583</v>
      </c>
      <c r="X106" s="331" t="s">
        <v>705</v>
      </c>
      <c r="Y106" s="120" t="s">
        <v>239</v>
      </c>
      <c r="Z106" s="582" t="s">
        <v>619</v>
      </c>
      <c r="AA106" s="582"/>
      <c r="AB106" s="582"/>
      <c r="AC106" s="582"/>
      <c r="AD106" s="473"/>
    </row>
    <row r="107" spans="1:30" s="127" customFormat="1" ht="65">
      <c r="A107" s="116">
        <f>SUBTOTAL(3,C$13:C107)</f>
        <v>50</v>
      </c>
      <c r="B107" s="123" t="s">
        <v>998</v>
      </c>
      <c r="C107" s="271" t="s">
        <v>19</v>
      </c>
      <c r="D107" s="151">
        <v>0.3</v>
      </c>
      <c r="E107" s="118"/>
      <c r="F107" s="428">
        <f t="shared" si="15"/>
        <v>0.3</v>
      </c>
      <c r="G107" s="119">
        <v>0.3</v>
      </c>
      <c r="H107" s="119"/>
      <c r="I107" s="119"/>
      <c r="J107" s="119"/>
      <c r="K107" s="119"/>
      <c r="L107" s="119"/>
      <c r="M107" s="119"/>
      <c r="N107" s="119"/>
      <c r="O107" s="119"/>
      <c r="P107" s="119"/>
      <c r="Q107" s="119"/>
      <c r="R107" s="119"/>
      <c r="S107" s="119"/>
      <c r="T107" s="119"/>
      <c r="U107" s="119"/>
      <c r="V107" s="120" t="s">
        <v>26</v>
      </c>
      <c r="W107" s="159"/>
      <c r="X107" s="331" t="s">
        <v>705</v>
      </c>
      <c r="Y107" s="120" t="s">
        <v>239</v>
      </c>
      <c r="Z107" s="582"/>
      <c r="AA107" s="582" t="s">
        <v>619</v>
      </c>
      <c r="AB107" s="582"/>
      <c r="AC107" s="582"/>
      <c r="AD107" s="473"/>
    </row>
    <row r="108" spans="1:30" s="127" customFormat="1" ht="52">
      <c r="A108" s="116">
        <f>SUBTOTAL(3,C$13:C108)</f>
        <v>51</v>
      </c>
      <c r="B108" s="123" t="s">
        <v>999</v>
      </c>
      <c r="C108" s="271" t="s">
        <v>19</v>
      </c>
      <c r="D108" s="151">
        <v>0.5</v>
      </c>
      <c r="E108" s="118"/>
      <c r="F108" s="428">
        <f t="shared" si="15"/>
        <v>0.5</v>
      </c>
      <c r="G108" s="119">
        <v>0.5</v>
      </c>
      <c r="H108" s="119"/>
      <c r="I108" s="119"/>
      <c r="J108" s="119"/>
      <c r="K108" s="119"/>
      <c r="L108" s="220"/>
      <c r="M108" s="220"/>
      <c r="N108" s="220"/>
      <c r="O108" s="220"/>
      <c r="P108" s="220"/>
      <c r="Q108" s="220"/>
      <c r="R108" s="119"/>
      <c r="S108" s="119"/>
      <c r="T108" s="119"/>
      <c r="U108" s="119"/>
      <c r="V108" s="120" t="s">
        <v>33</v>
      </c>
      <c r="W108" s="159"/>
      <c r="X108" s="331" t="s">
        <v>705</v>
      </c>
      <c r="Y108" s="120" t="s">
        <v>239</v>
      </c>
      <c r="Z108" s="582"/>
      <c r="AA108" s="582" t="s">
        <v>619</v>
      </c>
      <c r="AB108" s="582"/>
      <c r="AC108" s="582"/>
      <c r="AD108" s="473"/>
    </row>
    <row r="109" spans="1:30" s="127" customFormat="1">
      <c r="A109" s="116">
        <f>SUBTOTAL(3,C$13:C109)</f>
        <v>52</v>
      </c>
      <c r="B109" s="123" t="s">
        <v>713</v>
      </c>
      <c r="C109" s="271" t="s">
        <v>16</v>
      </c>
      <c r="D109" s="151">
        <v>0.02</v>
      </c>
      <c r="E109" s="118"/>
      <c r="F109" s="428">
        <f t="shared" si="15"/>
        <v>0.02</v>
      </c>
      <c r="G109" s="119"/>
      <c r="H109" s="119"/>
      <c r="I109" s="119">
        <v>0.02</v>
      </c>
      <c r="J109" s="119"/>
      <c r="K109" s="119"/>
      <c r="L109" s="220"/>
      <c r="M109" s="220"/>
      <c r="N109" s="220"/>
      <c r="O109" s="220"/>
      <c r="P109" s="220"/>
      <c r="Q109" s="220"/>
      <c r="R109" s="119"/>
      <c r="S109" s="119"/>
      <c r="T109" s="119"/>
      <c r="U109" s="119"/>
      <c r="V109" s="120" t="s">
        <v>27</v>
      </c>
      <c r="W109" s="159" t="s">
        <v>714</v>
      </c>
      <c r="X109" s="331" t="s">
        <v>705</v>
      </c>
      <c r="Y109" s="120" t="s">
        <v>239</v>
      </c>
      <c r="Z109" s="582"/>
      <c r="AA109" s="582"/>
      <c r="AB109" s="582" t="s">
        <v>619</v>
      </c>
      <c r="AC109" s="582"/>
      <c r="AD109" s="473"/>
    </row>
    <row r="110" spans="1:30" s="127" customFormat="1">
      <c r="A110" s="116">
        <f>SUBTOTAL(3,C$13:C110)</f>
        <v>53</v>
      </c>
      <c r="B110" s="123" t="s">
        <v>715</v>
      </c>
      <c r="C110" s="271" t="s">
        <v>15</v>
      </c>
      <c r="D110" s="151">
        <v>0.08</v>
      </c>
      <c r="E110" s="118"/>
      <c r="F110" s="218">
        <f t="shared" si="15"/>
        <v>0.08</v>
      </c>
      <c r="G110" s="119"/>
      <c r="H110" s="119"/>
      <c r="I110" s="119">
        <v>0.08</v>
      </c>
      <c r="J110" s="119"/>
      <c r="K110" s="119"/>
      <c r="L110" s="220"/>
      <c r="M110" s="220"/>
      <c r="N110" s="220"/>
      <c r="O110" s="220"/>
      <c r="P110" s="220"/>
      <c r="Q110" s="220"/>
      <c r="R110" s="119"/>
      <c r="S110" s="119"/>
      <c r="T110" s="119"/>
      <c r="U110" s="119"/>
      <c r="V110" s="120" t="s">
        <v>33</v>
      </c>
      <c r="W110" s="159" t="s">
        <v>716</v>
      </c>
      <c r="X110" s="331" t="s">
        <v>705</v>
      </c>
      <c r="Y110" s="120" t="s">
        <v>239</v>
      </c>
      <c r="Z110" s="582"/>
      <c r="AA110" s="582"/>
      <c r="AB110" s="582" t="s">
        <v>619</v>
      </c>
      <c r="AC110" s="582"/>
      <c r="AD110" s="473"/>
    </row>
    <row r="111" spans="1:30" s="127" customFormat="1">
      <c r="A111" s="116">
        <f>SUBTOTAL(3,C$13:C111)</f>
        <v>54</v>
      </c>
      <c r="B111" s="123" t="s">
        <v>713</v>
      </c>
      <c r="C111" s="271" t="s">
        <v>16</v>
      </c>
      <c r="D111" s="151">
        <v>0.02</v>
      </c>
      <c r="E111" s="118"/>
      <c r="F111" s="428">
        <f t="shared" si="15"/>
        <v>0.02</v>
      </c>
      <c r="G111" s="119"/>
      <c r="H111" s="119"/>
      <c r="I111" s="119">
        <v>0.02</v>
      </c>
      <c r="J111" s="119"/>
      <c r="K111" s="119"/>
      <c r="L111" s="220"/>
      <c r="M111" s="220"/>
      <c r="N111" s="220"/>
      <c r="O111" s="220"/>
      <c r="P111" s="220"/>
      <c r="Q111" s="220"/>
      <c r="R111" s="119"/>
      <c r="S111" s="119"/>
      <c r="T111" s="119"/>
      <c r="U111" s="119"/>
      <c r="V111" s="120" t="s">
        <v>33</v>
      </c>
      <c r="W111" s="159" t="s">
        <v>717</v>
      </c>
      <c r="X111" s="331" t="s">
        <v>705</v>
      </c>
      <c r="Y111" s="120" t="s">
        <v>239</v>
      </c>
      <c r="Z111" s="582"/>
      <c r="AA111" s="582"/>
      <c r="AB111" s="582" t="s">
        <v>619</v>
      </c>
      <c r="AC111" s="582"/>
      <c r="AD111" s="473"/>
    </row>
    <row r="112" spans="1:30" s="127" customFormat="1">
      <c r="A112" s="116">
        <f>SUBTOTAL(3,C$13:C112)</f>
        <v>55</v>
      </c>
      <c r="B112" s="123" t="s">
        <v>713</v>
      </c>
      <c r="C112" s="334" t="s">
        <v>16</v>
      </c>
      <c r="D112" s="151">
        <v>0.06</v>
      </c>
      <c r="E112" s="118"/>
      <c r="F112" s="428">
        <f t="shared" si="15"/>
        <v>0.06</v>
      </c>
      <c r="G112" s="119"/>
      <c r="H112" s="119">
        <v>0.03</v>
      </c>
      <c r="I112" s="119"/>
      <c r="J112" s="119">
        <v>0.03</v>
      </c>
      <c r="K112" s="119"/>
      <c r="L112" s="119"/>
      <c r="M112" s="119"/>
      <c r="N112" s="119"/>
      <c r="O112" s="119"/>
      <c r="P112" s="119"/>
      <c r="Q112" s="119"/>
      <c r="R112" s="119"/>
      <c r="S112" s="119"/>
      <c r="T112" s="119"/>
      <c r="U112" s="119"/>
      <c r="V112" s="120" t="s">
        <v>5</v>
      </c>
      <c r="W112" s="159" t="s">
        <v>718</v>
      </c>
      <c r="X112" s="331" t="s">
        <v>705</v>
      </c>
      <c r="Y112" s="120" t="s">
        <v>239</v>
      </c>
      <c r="Z112" s="582" t="s">
        <v>619</v>
      </c>
      <c r="AA112" s="582"/>
      <c r="AB112" s="582"/>
      <c r="AC112" s="582"/>
      <c r="AD112" s="473"/>
    </row>
    <row r="113" spans="1:30" s="127" customFormat="1">
      <c r="A113" s="116">
        <f>SUBTOTAL(3,C$13:C113)</f>
        <v>56</v>
      </c>
      <c r="B113" s="123" t="s">
        <v>719</v>
      </c>
      <c r="C113" s="271" t="s">
        <v>19</v>
      </c>
      <c r="D113" s="151">
        <v>0.02</v>
      </c>
      <c r="E113" s="118"/>
      <c r="F113" s="428">
        <f t="shared" si="15"/>
        <v>0.02</v>
      </c>
      <c r="G113" s="119"/>
      <c r="H113" s="119"/>
      <c r="I113" s="119"/>
      <c r="J113" s="119">
        <v>0.02</v>
      </c>
      <c r="K113" s="119"/>
      <c r="L113" s="220"/>
      <c r="M113" s="220"/>
      <c r="N113" s="220"/>
      <c r="O113" s="220"/>
      <c r="P113" s="220"/>
      <c r="Q113" s="220"/>
      <c r="R113" s="119"/>
      <c r="S113" s="119"/>
      <c r="T113" s="119"/>
      <c r="U113" s="119"/>
      <c r="V113" s="120" t="s">
        <v>12</v>
      </c>
      <c r="W113" s="159" t="s">
        <v>720</v>
      </c>
      <c r="X113" s="331" t="s">
        <v>705</v>
      </c>
      <c r="Y113" s="120" t="s">
        <v>239</v>
      </c>
      <c r="Z113" s="582"/>
      <c r="AA113" s="582"/>
      <c r="AB113" s="582" t="s">
        <v>619</v>
      </c>
      <c r="AC113" s="582"/>
      <c r="AD113" s="473"/>
    </row>
    <row r="114" spans="1:30" s="164" customFormat="1" ht="26">
      <c r="A114" s="304" t="s">
        <v>328</v>
      </c>
      <c r="B114" s="305" t="s">
        <v>662</v>
      </c>
      <c r="C114" s="335"/>
      <c r="D114" s="336"/>
      <c r="E114" s="337"/>
      <c r="F114" s="338"/>
      <c r="G114" s="337"/>
      <c r="H114" s="337"/>
      <c r="I114" s="337"/>
      <c r="J114" s="337"/>
      <c r="K114" s="337"/>
      <c r="L114" s="339"/>
      <c r="M114" s="339"/>
      <c r="N114" s="339"/>
      <c r="O114" s="339"/>
      <c r="P114" s="339"/>
      <c r="Q114" s="339"/>
      <c r="R114" s="337"/>
      <c r="S114" s="337"/>
      <c r="T114" s="337"/>
      <c r="U114" s="337"/>
      <c r="V114" s="340"/>
      <c r="W114" s="341"/>
      <c r="X114" s="340"/>
      <c r="Y114" s="340"/>
      <c r="Z114" s="340"/>
      <c r="AA114" s="340"/>
      <c r="AB114" s="340"/>
      <c r="AC114" s="340"/>
      <c r="AD114" s="340"/>
    </row>
    <row r="115" spans="1:30" s="164" customFormat="1" ht="28.5" customHeight="1">
      <c r="A115" s="194" t="s">
        <v>2</v>
      </c>
      <c r="B115" s="195" t="s">
        <v>668</v>
      </c>
      <c r="C115" s="342"/>
      <c r="D115" s="343"/>
      <c r="E115" s="344"/>
      <c r="F115" s="345"/>
      <c r="G115" s="344"/>
      <c r="H115" s="344"/>
      <c r="I115" s="344"/>
      <c r="J115" s="344"/>
      <c r="K115" s="344"/>
      <c r="L115" s="346"/>
      <c r="M115" s="346"/>
      <c r="N115" s="346"/>
      <c r="O115" s="346"/>
      <c r="P115" s="346"/>
      <c r="Q115" s="346"/>
      <c r="R115" s="344"/>
      <c r="S115" s="344"/>
      <c r="T115" s="344"/>
      <c r="U115" s="344"/>
      <c r="V115" s="347"/>
      <c r="W115" s="348"/>
      <c r="X115" s="347"/>
      <c r="Y115" s="347"/>
      <c r="Z115" s="347"/>
      <c r="AA115" s="347"/>
      <c r="AB115" s="347"/>
      <c r="AC115" s="347"/>
      <c r="AD115" s="347"/>
    </row>
    <row r="116" spans="1:30" s="122" customFormat="1" ht="42" customHeight="1">
      <c r="A116" s="116">
        <f>SUBTOTAL(3,C$13:C116)</f>
        <v>57</v>
      </c>
      <c r="B116" s="123" t="s">
        <v>558</v>
      </c>
      <c r="C116" s="273" t="s">
        <v>39</v>
      </c>
      <c r="D116" s="151">
        <v>4.9000000000000004</v>
      </c>
      <c r="E116" s="118">
        <v>2.87</v>
      </c>
      <c r="F116" s="428">
        <f t="shared" ref="F116:F131" si="16">SUM(G116:U116)</f>
        <v>2.0300000000000002</v>
      </c>
      <c r="G116" s="119">
        <v>2.0300000000000002</v>
      </c>
      <c r="H116" s="119"/>
      <c r="I116" s="119"/>
      <c r="J116" s="119"/>
      <c r="K116" s="119"/>
      <c r="L116" s="220"/>
      <c r="M116" s="220"/>
      <c r="N116" s="220"/>
      <c r="O116" s="220"/>
      <c r="P116" s="220"/>
      <c r="Q116" s="220"/>
      <c r="R116" s="119"/>
      <c r="S116" s="119"/>
      <c r="T116" s="119"/>
      <c r="U116" s="119"/>
      <c r="V116" s="108" t="s">
        <v>29</v>
      </c>
      <c r="W116" s="120" t="s">
        <v>358</v>
      </c>
      <c r="X116" s="120" t="s">
        <v>372</v>
      </c>
      <c r="Y116" s="120" t="s">
        <v>239</v>
      </c>
      <c r="Z116" s="576" t="s">
        <v>619</v>
      </c>
      <c r="AA116" s="576"/>
      <c r="AB116" s="576"/>
      <c r="AC116" s="576"/>
      <c r="AD116" s="467"/>
    </row>
    <row r="117" spans="1:30" s="122" customFormat="1" ht="26">
      <c r="A117" s="116">
        <f>SUBTOTAL(3,C$13:C117)</f>
        <v>58</v>
      </c>
      <c r="B117" s="123" t="s">
        <v>558</v>
      </c>
      <c r="C117" s="273" t="s">
        <v>39</v>
      </c>
      <c r="D117" s="151">
        <v>4.5999999999999996</v>
      </c>
      <c r="E117" s="118">
        <v>3.89</v>
      </c>
      <c r="F117" s="428">
        <f t="shared" si="16"/>
        <v>0.70999999999999952</v>
      </c>
      <c r="G117" s="119">
        <v>0.70999999999999952</v>
      </c>
      <c r="H117" s="119"/>
      <c r="I117" s="119"/>
      <c r="J117" s="119"/>
      <c r="K117" s="119"/>
      <c r="L117" s="220"/>
      <c r="M117" s="220"/>
      <c r="N117" s="220"/>
      <c r="O117" s="220"/>
      <c r="P117" s="220"/>
      <c r="Q117" s="220"/>
      <c r="R117" s="119"/>
      <c r="S117" s="119"/>
      <c r="T117" s="119"/>
      <c r="U117" s="119"/>
      <c r="V117" s="108" t="s">
        <v>29</v>
      </c>
      <c r="W117" s="120" t="s">
        <v>628</v>
      </c>
      <c r="X117" s="120" t="s">
        <v>374</v>
      </c>
      <c r="Y117" s="120" t="s">
        <v>239</v>
      </c>
      <c r="Z117" s="576"/>
      <c r="AA117" s="576" t="s">
        <v>619</v>
      </c>
      <c r="AB117" s="576"/>
      <c r="AC117" s="576"/>
      <c r="AD117" s="467"/>
    </row>
    <row r="118" spans="1:30" s="185" customFormat="1" ht="26">
      <c r="A118" s="179">
        <f>SUBTOTAL(3,C$13:C118)</f>
        <v>59</v>
      </c>
      <c r="B118" s="595" t="s">
        <v>559</v>
      </c>
      <c r="C118" s="182" t="s">
        <v>39</v>
      </c>
      <c r="D118" s="192">
        <v>2.48</v>
      </c>
      <c r="E118" s="182"/>
      <c r="F118" s="591">
        <f t="shared" si="16"/>
        <v>2.48</v>
      </c>
      <c r="G118" s="183">
        <v>2.48</v>
      </c>
      <c r="H118" s="183"/>
      <c r="I118" s="183"/>
      <c r="J118" s="183"/>
      <c r="K118" s="183"/>
      <c r="L118" s="183"/>
      <c r="M118" s="183"/>
      <c r="N118" s="183"/>
      <c r="O118" s="183"/>
      <c r="P118" s="183"/>
      <c r="Q118" s="183"/>
      <c r="R118" s="183"/>
      <c r="S118" s="183"/>
      <c r="T118" s="183"/>
      <c r="U118" s="183"/>
      <c r="V118" s="184" t="s">
        <v>26</v>
      </c>
      <c r="W118" s="184" t="s">
        <v>89</v>
      </c>
      <c r="X118" s="184" t="s">
        <v>361</v>
      </c>
      <c r="Y118" s="184" t="s">
        <v>239</v>
      </c>
      <c r="Z118" s="581" t="s">
        <v>619</v>
      </c>
      <c r="AA118" s="581"/>
      <c r="AB118" s="581"/>
      <c r="AC118" s="581"/>
      <c r="AD118" s="472"/>
    </row>
    <row r="119" spans="1:30" s="185" customFormat="1" ht="26">
      <c r="A119" s="179">
        <f>SUBTOTAL(3,C$13:C119)</f>
        <v>60</v>
      </c>
      <c r="B119" s="596" t="s">
        <v>560</v>
      </c>
      <c r="C119" s="587" t="s">
        <v>39</v>
      </c>
      <c r="D119" s="192">
        <f t="shared" ref="D119:D124" si="17">SUM(E119:F119)</f>
        <v>4.8624000000000001</v>
      </c>
      <c r="E119" s="182"/>
      <c r="F119" s="591">
        <f t="shared" si="16"/>
        <v>4.8624000000000001</v>
      </c>
      <c r="G119" s="183">
        <f>48624/10000</f>
        <v>4.8624000000000001</v>
      </c>
      <c r="H119" s="183"/>
      <c r="I119" s="183"/>
      <c r="J119" s="183"/>
      <c r="K119" s="183"/>
      <c r="L119" s="183"/>
      <c r="M119" s="183"/>
      <c r="N119" s="183"/>
      <c r="O119" s="183"/>
      <c r="P119" s="183"/>
      <c r="Q119" s="183"/>
      <c r="R119" s="183"/>
      <c r="S119" s="183"/>
      <c r="T119" s="183"/>
      <c r="U119" s="183"/>
      <c r="V119" s="184" t="s">
        <v>26</v>
      </c>
      <c r="W119" s="184" t="s">
        <v>160</v>
      </c>
      <c r="X119" s="184" t="s">
        <v>361</v>
      </c>
      <c r="Y119" s="184" t="s">
        <v>239</v>
      </c>
      <c r="Z119" s="581" t="s">
        <v>619</v>
      </c>
      <c r="AA119" s="581"/>
      <c r="AB119" s="581"/>
      <c r="AC119" s="581"/>
      <c r="AD119" s="472"/>
    </row>
    <row r="120" spans="1:30" s="185" customFormat="1" ht="26">
      <c r="A120" s="179">
        <f>SUBTOTAL(3,C$13:C120)</f>
        <v>61</v>
      </c>
      <c r="B120" s="596" t="s">
        <v>560</v>
      </c>
      <c r="C120" s="587" t="s">
        <v>39</v>
      </c>
      <c r="D120" s="192">
        <f t="shared" si="17"/>
        <v>1</v>
      </c>
      <c r="E120" s="182"/>
      <c r="F120" s="591">
        <f t="shared" si="16"/>
        <v>1</v>
      </c>
      <c r="G120" s="183">
        <v>1</v>
      </c>
      <c r="H120" s="183"/>
      <c r="I120" s="183"/>
      <c r="J120" s="183"/>
      <c r="K120" s="183"/>
      <c r="L120" s="183"/>
      <c r="M120" s="183"/>
      <c r="N120" s="183"/>
      <c r="O120" s="183"/>
      <c r="P120" s="183"/>
      <c r="Q120" s="183"/>
      <c r="R120" s="183"/>
      <c r="S120" s="183"/>
      <c r="T120" s="183"/>
      <c r="U120" s="183"/>
      <c r="V120" s="184" t="s">
        <v>26</v>
      </c>
      <c r="W120" s="184" t="s">
        <v>152</v>
      </c>
      <c r="X120" s="184" t="s">
        <v>361</v>
      </c>
      <c r="Y120" s="184" t="s">
        <v>239</v>
      </c>
      <c r="Z120" s="581" t="s">
        <v>619</v>
      </c>
      <c r="AA120" s="581"/>
      <c r="AB120" s="581"/>
      <c r="AC120" s="581"/>
      <c r="AD120" s="472"/>
    </row>
    <row r="121" spans="1:30" s="185" customFormat="1" ht="26">
      <c r="A121" s="179">
        <f>SUBTOTAL(3,C$13:C121)</f>
        <v>62</v>
      </c>
      <c r="B121" s="596" t="s">
        <v>560</v>
      </c>
      <c r="C121" s="587" t="s">
        <v>39</v>
      </c>
      <c r="D121" s="192">
        <f t="shared" si="17"/>
        <v>1.6762999999999999</v>
      </c>
      <c r="E121" s="182"/>
      <c r="F121" s="591">
        <f t="shared" si="16"/>
        <v>1.6762999999999999</v>
      </c>
      <c r="G121" s="183">
        <f>16763/10000</f>
        <v>1.6762999999999999</v>
      </c>
      <c r="H121" s="183"/>
      <c r="I121" s="183"/>
      <c r="J121" s="183"/>
      <c r="K121" s="183"/>
      <c r="L121" s="183"/>
      <c r="M121" s="183"/>
      <c r="N121" s="183"/>
      <c r="O121" s="183"/>
      <c r="P121" s="183"/>
      <c r="Q121" s="183"/>
      <c r="R121" s="183"/>
      <c r="S121" s="183"/>
      <c r="T121" s="183"/>
      <c r="U121" s="183"/>
      <c r="V121" s="184" t="s">
        <v>26</v>
      </c>
      <c r="W121" s="184" t="s">
        <v>154</v>
      </c>
      <c r="X121" s="184" t="s">
        <v>361</v>
      </c>
      <c r="Y121" s="184" t="s">
        <v>239</v>
      </c>
      <c r="Z121" s="581" t="s">
        <v>619</v>
      </c>
      <c r="AA121" s="581"/>
      <c r="AB121" s="581"/>
      <c r="AC121" s="581"/>
      <c r="AD121" s="472"/>
    </row>
    <row r="122" spans="1:30" s="185" customFormat="1" ht="26">
      <c r="A122" s="179">
        <f>SUBTOTAL(3,C$13:C122)</f>
        <v>63</v>
      </c>
      <c r="B122" s="596" t="s">
        <v>560</v>
      </c>
      <c r="C122" s="587" t="s">
        <v>39</v>
      </c>
      <c r="D122" s="192">
        <f t="shared" si="17"/>
        <v>3</v>
      </c>
      <c r="E122" s="182"/>
      <c r="F122" s="591">
        <f t="shared" si="16"/>
        <v>3</v>
      </c>
      <c r="G122" s="183">
        <v>3</v>
      </c>
      <c r="H122" s="183"/>
      <c r="I122" s="183"/>
      <c r="J122" s="183"/>
      <c r="K122" s="183"/>
      <c r="L122" s="183"/>
      <c r="M122" s="183"/>
      <c r="N122" s="183"/>
      <c r="O122" s="183"/>
      <c r="P122" s="183"/>
      <c r="Q122" s="183"/>
      <c r="R122" s="183"/>
      <c r="S122" s="183"/>
      <c r="T122" s="183"/>
      <c r="U122" s="183"/>
      <c r="V122" s="184" t="s">
        <v>26</v>
      </c>
      <c r="W122" s="184" t="s">
        <v>161</v>
      </c>
      <c r="X122" s="184" t="s">
        <v>361</v>
      </c>
      <c r="Y122" s="184" t="s">
        <v>239</v>
      </c>
      <c r="Z122" s="581" t="s">
        <v>619</v>
      </c>
      <c r="AA122" s="581"/>
      <c r="AB122" s="581"/>
      <c r="AC122" s="581"/>
      <c r="AD122" s="472"/>
    </row>
    <row r="123" spans="1:30" s="185" customFormat="1" ht="26">
      <c r="A123" s="179">
        <f>SUBTOTAL(3,C$13:C123)</f>
        <v>64</v>
      </c>
      <c r="B123" s="596" t="s">
        <v>560</v>
      </c>
      <c r="C123" s="587" t="s">
        <v>39</v>
      </c>
      <c r="D123" s="192">
        <f t="shared" si="17"/>
        <v>0.51749999999999996</v>
      </c>
      <c r="E123" s="182"/>
      <c r="F123" s="591">
        <f t="shared" si="16"/>
        <v>0.51749999999999996</v>
      </c>
      <c r="G123" s="183">
        <f>5175/10000</f>
        <v>0.51749999999999996</v>
      </c>
      <c r="H123" s="183"/>
      <c r="I123" s="183"/>
      <c r="J123" s="183"/>
      <c r="K123" s="183"/>
      <c r="L123" s="183"/>
      <c r="M123" s="183"/>
      <c r="N123" s="183"/>
      <c r="O123" s="183"/>
      <c r="P123" s="183"/>
      <c r="Q123" s="183"/>
      <c r="R123" s="183"/>
      <c r="S123" s="183"/>
      <c r="T123" s="183"/>
      <c r="U123" s="183"/>
      <c r="V123" s="184" t="s">
        <v>26</v>
      </c>
      <c r="W123" s="184" t="s">
        <v>157</v>
      </c>
      <c r="X123" s="184" t="s">
        <v>361</v>
      </c>
      <c r="Y123" s="184" t="s">
        <v>239</v>
      </c>
      <c r="Z123" s="581" t="s">
        <v>619</v>
      </c>
      <c r="AA123" s="581"/>
      <c r="AB123" s="581"/>
      <c r="AC123" s="581"/>
      <c r="AD123" s="472"/>
    </row>
    <row r="124" spans="1:30" s="185" customFormat="1" ht="26">
      <c r="A124" s="179">
        <f>SUBTOTAL(3,C$13:C124)</f>
        <v>65</v>
      </c>
      <c r="B124" s="596" t="s">
        <v>560</v>
      </c>
      <c r="C124" s="587" t="s">
        <v>39</v>
      </c>
      <c r="D124" s="192">
        <f t="shared" si="17"/>
        <v>3.5011999999999999</v>
      </c>
      <c r="E124" s="182"/>
      <c r="F124" s="591">
        <f t="shared" si="16"/>
        <v>3.5011999999999999</v>
      </c>
      <c r="G124" s="183">
        <f>35012/10000</f>
        <v>3.5011999999999999</v>
      </c>
      <c r="H124" s="183"/>
      <c r="I124" s="183"/>
      <c r="J124" s="183"/>
      <c r="K124" s="183"/>
      <c r="L124" s="183"/>
      <c r="M124" s="183"/>
      <c r="N124" s="183"/>
      <c r="O124" s="183"/>
      <c r="P124" s="183"/>
      <c r="Q124" s="183"/>
      <c r="R124" s="183"/>
      <c r="S124" s="183"/>
      <c r="T124" s="183"/>
      <c r="U124" s="183"/>
      <c r="V124" s="184" t="s">
        <v>26</v>
      </c>
      <c r="W124" s="184" t="s">
        <v>159</v>
      </c>
      <c r="X124" s="184" t="s">
        <v>361</v>
      </c>
      <c r="Y124" s="184" t="s">
        <v>239</v>
      </c>
      <c r="Z124" s="581" t="s">
        <v>619</v>
      </c>
      <c r="AA124" s="581"/>
      <c r="AB124" s="581"/>
      <c r="AC124" s="581"/>
      <c r="AD124" s="472"/>
    </row>
    <row r="125" spans="1:30" s="185" customFormat="1" ht="26">
      <c r="A125" s="179">
        <f>SUBTOTAL(3,C$13:C125)</f>
        <v>66</v>
      </c>
      <c r="B125" s="595" t="s">
        <v>558</v>
      </c>
      <c r="C125" s="187" t="s">
        <v>39</v>
      </c>
      <c r="D125" s="192">
        <v>0.55000000000000004</v>
      </c>
      <c r="E125" s="182"/>
      <c r="F125" s="591">
        <f t="shared" si="16"/>
        <v>0.55000000000000004</v>
      </c>
      <c r="G125" s="183">
        <v>0.55000000000000004</v>
      </c>
      <c r="H125" s="183"/>
      <c r="I125" s="183"/>
      <c r="J125" s="183"/>
      <c r="K125" s="183"/>
      <c r="L125" s="183"/>
      <c r="M125" s="183"/>
      <c r="N125" s="183"/>
      <c r="O125" s="183"/>
      <c r="P125" s="183"/>
      <c r="Q125" s="183"/>
      <c r="R125" s="183"/>
      <c r="S125" s="183"/>
      <c r="T125" s="183"/>
      <c r="U125" s="183"/>
      <c r="V125" s="184" t="s">
        <v>26</v>
      </c>
      <c r="W125" s="184" t="s">
        <v>209</v>
      </c>
      <c r="X125" s="184" t="s">
        <v>361</v>
      </c>
      <c r="Y125" s="184" t="s">
        <v>239</v>
      </c>
      <c r="Z125" s="581" t="s">
        <v>619</v>
      </c>
      <c r="AA125" s="581"/>
      <c r="AB125" s="581"/>
      <c r="AC125" s="581"/>
      <c r="AD125" s="472"/>
    </row>
    <row r="126" spans="1:30" s="185" customFormat="1" ht="26">
      <c r="A126" s="179">
        <f>SUBTOTAL(3,C$13:C126)</f>
        <v>67</v>
      </c>
      <c r="B126" s="595" t="s">
        <v>558</v>
      </c>
      <c r="C126" s="187" t="s">
        <v>39</v>
      </c>
      <c r="D126" s="192">
        <v>2.5</v>
      </c>
      <c r="E126" s="182"/>
      <c r="F126" s="591">
        <f t="shared" si="16"/>
        <v>2.5</v>
      </c>
      <c r="G126" s="183">
        <v>2.5</v>
      </c>
      <c r="H126" s="183"/>
      <c r="I126" s="183"/>
      <c r="J126" s="183"/>
      <c r="K126" s="183"/>
      <c r="L126" s="183"/>
      <c r="M126" s="183"/>
      <c r="N126" s="183"/>
      <c r="O126" s="183"/>
      <c r="P126" s="183"/>
      <c r="Q126" s="183"/>
      <c r="R126" s="183"/>
      <c r="S126" s="183"/>
      <c r="T126" s="183"/>
      <c r="U126" s="183"/>
      <c r="V126" s="184" t="s">
        <v>26</v>
      </c>
      <c r="W126" s="184" t="s">
        <v>211</v>
      </c>
      <c r="X126" s="184" t="s">
        <v>361</v>
      </c>
      <c r="Y126" s="184" t="s">
        <v>239</v>
      </c>
      <c r="Z126" s="581" t="s">
        <v>619</v>
      </c>
      <c r="AA126" s="581"/>
      <c r="AB126" s="581"/>
      <c r="AC126" s="581"/>
      <c r="AD126" s="472"/>
    </row>
    <row r="127" spans="1:30" s="185" customFormat="1" ht="26">
      <c r="A127" s="179">
        <f>SUBTOTAL(3,C$13:C127)</f>
        <v>68</v>
      </c>
      <c r="B127" s="595" t="s">
        <v>558</v>
      </c>
      <c r="C127" s="187" t="s">
        <v>39</v>
      </c>
      <c r="D127" s="192">
        <v>1.01</v>
      </c>
      <c r="E127" s="182"/>
      <c r="F127" s="591">
        <f t="shared" si="16"/>
        <v>1.01</v>
      </c>
      <c r="G127" s="183">
        <v>1.01</v>
      </c>
      <c r="H127" s="183"/>
      <c r="I127" s="183"/>
      <c r="J127" s="183"/>
      <c r="K127" s="183"/>
      <c r="L127" s="183"/>
      <c r="M127" s="183"/>
      <c r="N127" s="183"/>
      <c r="O127" s="183"/>
      <c r="P127" s="183"/>
      <c r="Q127" s="183"/>
      <c r="R127" s="183"/>
      <c r="S127" s="183"/>
      <c r="T127" s="183"/>
      <c r="U127" s="183"/>
      <c r="V127" s="184" t="s">
        <v>26</v>
      </c>
      <c r="W127" s="184" t="s">
        <v>213</v>
      </c>
      <c r="X127" s="184" t="s">
        <v>361</v>
      </c>
      <c r="Y127" s="184" t="s">
        <v>239</v>
      </c>
      <c r="Z127" s="581" t="s">
        <v>619</v>
      </c>
      <c r="AA127" s="581"/>
      <c r="AB127" s="581"/>
      <c r="AC127" s="581"/>
      <c r="AD127" s="472"/>
    </row>
    <row r="128" spans="1:30" s="185" customFormat="1" ht="26">
      <c r="A128" s="179">
        <f>SUBTOTAL(3,C$13:C128)</f>
        <v>69</v>
      </c>
      <c r="B128" s="595" t="s">
        <v>558</v>
      </c>
      <c r="C128" s="187" t="s">
        <v>39</v>
      </c>
      <c r="D128" s="192">
        <v>0.85</v>
      </c>
      <c r="E128" s="182"/>
      <c r="F128" s="591">
        <f t="shared" si="16"/>
        <v>0.85</v>
      </c>
      <c r="G128" s="183">
        <v>0.85</v>
      </c>
      <c r="H128" s="183"/>
      <c r="I128" s="183"/>
      <c r="J128" s="183"/>
      <c r="K128" s="183"/>
      <c r="L128" s="183"/>
      <c r="M128" s="183"/>
      <c r="N128" s="183"/>
      <c r="O128" s="183"/>
      <c r="P128" s="183"/>
      <c r="Q128" s="183"/>
      <c r="R128" s="183"/>
      <c r="S128" s="183"/>
      <c r="T128" s="183"/>
      <c r="U128" s="183"/>
      <c r="V128" s="184" t="s">
        <v>26</v>
      </c>
      <c r="W128" s="184" t="s">
        <v>215</v>
      </c>
      <c r="X128" s="184" t="s">
        <v>361</v>
      </c>
      <c r="Y128" s="184" t="s">
        <v>239</v>
      </c>
      <c r="Z128" s="581" t="s">
        <v>619</v>
      </c>
      <c r="AA128" s="581"/>
      <c r="AB128" s="581"/>
      <c r="AC128" s="581"/>
      <c r="AD128" s="472"/>
    </row>
    <row r="129" spans="1:30" s="601" customFormat="1" ht="26">
      <c r="A129" s="597">
        <f>SUBTOTAL(3,C$13:C129)</f>
        <v>70</v>
      </c>
      <c r="B129" s="284" t="s">
        <v>300</v>
      </c>
      <c r="C129" s="598" t="s">
        <v>34</v>
      </c>
      <c r="D129" s="286">
        <v>9.7654399999999999</v>
      </c>
      <c r="E129" s="287">
        <v>3</v>
      </c>
      <c r="F129" s="287">
        <f t="shared" si="16"/>
        <v>6.7654399999999999</v>
      </c>
      <c r="G129" s="288"/>
      <c r="H129" s="288"/>
      <c r="I129" s="288"/>
      <c r="J129" s="288"/>
      <c r="K129" s="288">
        <v>6.7654399999999999</v>
      </c>
      <c r="L129" s="288"/>
      <c r="M129" s="288"/>
      <c r="N129" s="288"/>
      <c r="O129" s="288"/>
      <c r="P129" s="288"/>
      <c r="Q129" s="288"/>
      <c r="R129" s="288"/>
      <c r="S129" s="288"/>
      <c r="T129" s="288"/>
      <c r="U129" s="288"/>
      <c r="V129" s="289" t="s">
        <v>31</v>
      </c>
      <c r="W129" s="289" t="s">
        <v>71</v>
      </c>
      <c r="X129" s="289" t="s">
        <v>361</v>
      </c>
      <c r="Y129" s="289" t="s">
        <v>239</v>
      </c>
      <c r="Z129" s="602" t="s">
        <v>619</v>
      </c>
      <c r="AA129" s="599"/>
      <c r="AB129" s="599"/>
      <c r="AC129" s="599"/>
      <c r="AD129" s="600"/>
    </row>
    <row r="130" spans="1:30" s="601" customFormat="1" ht="26">
      <c r="A130" s="597">
        <f>SUBTOTAL(3,C$13:C130)</f>
        <v>71</v>
      </c>
      <c r="B130" s="284" t="s">
        <v>301</v>
      </c>
      <c r="C130" s="598" t="s">
        <v>34</v>
      </c>
      <c r="D130" s="286">
        <v>15</v>
      </c>
      <c r="E130" s="287">
        <v>5</v>
      </c>
      <c r="F130" s="287">
        <f t="shared" si="16"/>
        <v>10</v>
      </c>
      <c r="G130" s="288">
        <v>10</v>
      </c>
      <c r="H130" s="288"/>
      <c r="I130" s="288"/>
      <c r="J130" s="288"/>
      <c r="K130" s="288"/>
      <c r="L130" s="288"/>
      <c r="M130" s="288"/>
      <c r="N130" s="288"/>
      <c r="O130" s="288"/>
      <c r="P130" s="288"/>
      <c r="Q130" s="288"/>
      <c r="R130" s="288"/>
      <c r="S130" s="288"/>
      <c r="T130" s="288"/>
      <c r="U130" s="288"/>
      <c r="V130" s="289" t="s">
        <v>30</v>
      </c>
      <c r="W130" s="289"/>
      <c r="X130" s="289" t="s">
        <v>361</v>
      </c>
      <c r="Y130" s="289" t="s">
        <v>239</v>
      </c>
      <c r="Z130" s="599"/>
      <c r="AA130" s="599" t="s">
        <v>619</v>
      </c>
      <c r="AB130" s="599"/>
      <c r="AC130" s="599"/>
      <c r="AD130" s="600"/>
    </row>
    <row r="131" spans="1:30" s="127" customFormat="1" ht="26">
      <c r="A131" s="116">
        <f>SUBTOTAL(3,C$13:C131)</f>
        <v>72</v>
      </c>
      <c r="B131" s="123" t="s">
        <v>558</v>
      </c>
      <c r="C131" s="271" t="s">
        <v>39</v>
      </c>
      <c r="D131" s="151">
        <v>6.52</v>
      </c>
      <c r="E131" s="118"/>
      <c r="F131" s="428">
        <f t="shared" si="16"/>
        <v>6.52</v>
      </c>
      <c r="G131" s="167">
        <v>6.52</v>
      </c>
      <c r="H131" s="167"/>
      <c r="I131" s="167"/>
      <c r="J131" s="167"/>
      <c r="K131" s="167"/>
      <c r="L131" s="213"/>
      <c r="M131" s="213"/>
      <c r="N131" s="213"/>
      <c r="O131" s="213"/>
      <c r="P131" s="213"/>
      <c r="Q131" s="213"/>
      <c r="R131" s="167"/>
      <c r="S131" s="167"/>
      <c r="T131" s="167"/>
      <c r="U131" s="167"/>
      <c r="V131" s="124" t="s">
        <v>31</v>
      </c>
      <c r="W131" s="120" t="s">
        <v>313</v>
      </c>
      <c r="X131" s="120" t="s">
        <v>361</v>
      </c>
      <c r="Y131" s="120" t="s">
        <v>239</v>
      </c>
      <c r="Z131" s="582"/>
      <c r="AA131" s="582"/>
      <c r="AB131" s="603" t="s">
        <v>619</v>
      </c>
      <c r="AC131" s="582"/>
      <c r="AD131" s="473"/>
    </row>
    <row r="132" spans="1:30" s="127" customFormat="1">
      <c r="A132" s="322" t="s">
        <v>3</v>
      </c>
      <c r="B132" s="323" t="s">
        <v>630</v>
      </c>
      <c r="C132" s="300"/>
      <c r="D132" s="325"/>
      <c r="E132" s="197"/>
      <c r="F132" s="197"/>
      <c r="G132" s="198"/>
      <c r="H132" s="198"/>
      <c r="I132" s="198"/>
      <c r="J132" s="198"/>
      <c r="K132" s="198"/>
      <c r="L132" s="330"/>
      <c r="M132" s="330"/>
      <c r="N132" s="330"/>
      <c r="O132" s="330"/>
      <c r="P132" s="330"/>
      <c r="Q132" s="330"/>
      <c r="R132" s="198"/>
      <c r="S132" s="198"/>
      <c r="T132" s="198"/>
      <c r="U132" s="198"/>
      <c r="V132" s="199"/>
      <c r="W132" s="199"/>
      <c r="X132" s="199"/>
      <c r="Y132" s="199"/>
      <c r="Z132" s="199"/>
      <c r="AA132" s="199"/>
      <c r="AB132" s="199"/>
      <c r="AC132" s="199"/>
      <c r="AD132" s="199"/>
    </row>
    <row r="133" spans="1:30" s="127" customFormat="1" ht="56">
      <c r="A133" s="116">
        <f>SUBTOTAL(3,C$13:C133)</f>
        <v>73</v>
      </c>
      <c r="B133" s="150" t="s">
        <v>629</v>
      </c>
      <c r="C133" s="273" t="s">
        <v>39</v>
      </c>
      <c r="D133" s="151">
        <f>E133+F133</f>
        <v>9.0579999999999998</v>
      </c>
      <c r="E133" s="118"/>
      <c r="F133" s="428">
        <f t="shared" ref="F133:F141" si="18">SUM(G133:U133)</f>
        <v>9.0579999999999998</v>
      </c>
      <c r="G133" s="119">
        <f>90580/10000</f>
        <v>9.0579999999999998</v>
      </c>
      <c r="H133" s="119"/>
      <c r="I133" s="119"/>
      <c r="J133" s="119"/>
      <c r="K133" s="119"/>
      <c r="L133" s="119"/>
      <c r="M133" s="119"/>
      <c r="N133" s="119"/>
      <c r="O133" s="119"/>
      <c r="P133" s="119"/>
      <c r="Q133" s="119"/>
      <c r="R133" s="119"/>
      <c r="S133" s="119"/>
      <c r="T133" s="119"/>
      <c r="U133" s="119"/>
      <c r="V133" s="108" t="s">
        <v>29</v>
      </c>
      <c r="W133" s="232" t="s">
        <v>631</v>
      </c>
      <c r="X133" s="120" t="s">
        <v>721</v>
      </c>
      <c r="Y133" s="120" t="s">
        <v>239</v>
      </c>
      <c r="Z133" s="582" t="s">
        <v>619</v>
      </c>
      <c r="AA133" s="582"/>
      <c r="AB133" s="582"/>
      <c r="AC133" s="582"/>
      <c r="AD133" s="473"/>
    </row>
    <row r="134" spans="1:30" s="127" customFormat="1" ht="42">
      <c r="A134" s="116">
        <f>SUBTOTAL(3,C$13:C134)</f>
        <v>74</v>
      </c>
      <c r="B134" s="150" t="s">
        <v>629</v>
      </c>
      <c r="C134" s="273" t="s">
        <v>39</v>
      </c>
      <c r="D134" s="151">
        <f>E134+F134</f>
        <v>8.9747000000000003</v>
      </c>
      <c r="E134" s="237"/>
      <c r="F134" s="428">
        <f t="shared" si="18"/>
        <v>8.9747000000000003</v>
      </c>
      <c r="G134" s="119">
        <f>89747/10000</f>
        <v>8.9747000000000003</v>
      </c>
      <c r="H134" s="119"/>
      <c r="I134" s="119"/>
      <c r="J134" s="119"/>
      <c r="K134" s="119"/>
      <c r="L134" s="119"/>
      <c r="M134" s="119"/>
      <c r="N134" s="119"/>
      <c r="O134" s="119"/>
      <c r="P134" s="119"/>
      <c r="Q134" s="119"/>
      <c r="R134" s="119"/>
      <c r="S134" s="119"/>
      <c r="T134" s="119"/>
      <c r="U134" s="119"/>
      <c r="V134" s="108" t="s">
        <v>29</v>
      </c>
      <c r="W134" s="232" t="s">
        <v>632</v>
      </c>
      <c r="X134" s="120" t="s">
        <v>721</v>
      </c>
      <c r="Y134" s="120" t="s">
        <v>239</v>
      </c>
      <c r="Z134" s="582" t="s">
        <v>619</v>
      </c>
      <c r="AA134" s="582"/>
      <c r="AB134" s="582"/>
      <c r="AC134" s="582"/>
      <c r="AD134" s="473"/>
    </row>
    <row r="135" spans="1:30" s="127" customFormat="1" ht="70">
      <c r="A135" s="116">
        <f>SUBTOTAL(3,C$13:C135)</f>
        <v>75</v>
      </c>
      <c r="B135" s="150" t="s">
        <v>629</v>
      </c>
      <c r="C135" s="273" t="s">
        <v>39</v>
      </c>
      <c r="D135" s="151">
        <f>E135+F135</f>
        <v>9.8254999999999999</v>
      </c>
      <c r="E135" s="118"/>
      <c r="F135" s="428">
        <f t="shared" si="18"/>
        <v>9.8254999999999999</v>
      </c>
      <c r="G135" s="119">
        <f>98255/10000</f>
        <v>9.8254999999999999</v>
      </c>
      <c r="H135" s="119"/>
      <c r="I135" s="119"/>
      <c r="J135" s="119"/>
      <c r="K135" s="119"/>
      <c r="L135" s="119"/>
      <c r="M135" s="119"/>
      <c r="N135" s="119"/>
      <c r="O135" s="119"/>
      <c r="P135" s="119"/>
      <c r="Q135" s="119"/>
      <c r="R135" s="119"/>
      <c r="S135" s="119"/>
      <c r="T135" s="119"/>
      <c r="U135" s="119"/>
      <c r="V135" s="108" t="s">
        <v>29</v>
      </c>
      <c r="W135" s="232" t="s">
        <v>633</v>
      </c>
      <c r="X135" s="120" t="s">
        <v>721</v>
      </c>
      <c r="Y135" s="120" t="s">
        <v>239</v>
      </c>
      <c r="Z135" s="582" t="s">
        <v>619</v>
      </c>
      <c r="AA135" s="582"/>
      <c r="AB135" s="582"/>
      <c r="AC135" s="582"/>
      <c r="AD135" s="473"/>
    </row>
    <row r="136" spans="1:30" s="127" customFormat="1" ht="42">
      <c r="A136" s="116">
        <f>SUBTOTAL(3,C$13:C136)</f>
        <v>76</v>
      </c>
      <c r="B136" s="150" t="s">
        <v>629</v>
      </c>
      <c r="C136" s="273" t="s">
        <v>39</v>
      </c>
      <c r="D136" s="151">
        <f t="shared" ref="D136:D141" si="19">E136+F136</f>
        <v>9.02773</v>
      </c>
      <c r="E136" s="118"/>
      <c r="F136" s="428">
        <f t="shared" si="18"/>
        <v>9.02773</v>
      </c>
      <c r="G136" s="119">
        <f>(10277.3+80000)/10000</f>
        <v>9.02773</v>
      </c>
      <c r="H136" s="119"/>
      <c r="I136" s="119"/>
      <c r="J136" s="119"/>
      <c r="K136" s="119"/>
      <c r="L136" s="119"/>
      <c r="M136" s="119"/>
      <c r="N136" s="119"/>
      <c r="O136" s="119"/>
      <c r="P136" s="119"/>
      <c r="Q136" s="119"/>
      <c r="R136" s="119"/>
      <c r="S136" s="119"/>
      <c r="T136" s="119"/>
      <c r="U136" s="119"/>
      <c r="V136" s="108" t="s">
        <v>29</v>
      </c>
      <c r="W136" s="232" t="s">
        <v>639</v>
      </c>
      <c r="X136" s="120" t="s">
        <v>721</v>
      </c>
      <c r="Y136" s="120" t="s">
        <v>239</v>
      </c>
      <c r="Z136" s="582" t="s">
        <v>619</v>
      </c>
      <c r="AA136" s="582"/>
      <c r="AB136" s="582"/>
      <c r="AC136" s="582"/>
      <c r="AD136" s="473"/>
    </row>
    <row r="137" spans="1:30" s="127" customFormat="1" ht="42">
      <c r="A137" s="116">
        <f>SUBTOTAL(3,C$13:C137)</f>
        <v>77</v>
      </c>
      <c r="B137" s="150" t="s">
        <v>629</v>
      </c>
      <c r="C137" s="273" t="s">
        <v>39</v>
      </c>
      <c r="D137" s="151">
        <f t="shared" si="19"/>
        <v>6.9363000000000001</v>
      </c>
      <c r="E137" s="118"/>
      <c r="F137" s="428">
        <f t="shared" si="18"/>
        <v>6.9363000000000001</v>
      </c>
      <c r="G137" s="119">
        <f>69363/10000</f>
        <v>6.9363000000000001</v>
      </c>
      <c r="H137" s="119"/>
      <c r="I137" s="119"/>
      <c r="J137" s="119"/>
      <c r="K137" s="119"/>
      <c r="L137" s="119"/>
      <c r="M137" s="119"/>
      <c r="N137" s="119"/>
      <c r="O137" s="119"/>
      <c r="P137" s="119"/>
      <c r="Q137" s="119"/>
      <c r="R137" s="119"/>
      <c r="S137" s="119"/>
      <c r="T137" s="119"/>
      <c r="U137" s="119"/>
      <c r="V137" s="108" t="s">
        <v>29</v>
      </c>
      <c r="W137" s="232" t="s">
        <v>634</v>
      </c>
      <c r="X137" s="120" t="s">
        <v>721</v>
      </c>
      <c r="Y137" s="120" t="s">
        <v>239</v>
      </c>
      <c r="Z137" s="582" t="s">
        <v>619</v>
      </c>
      <c r="AA137" s="582"/>
      <c r="AB137" s="582"/>
      <c r="AC137" s="582"/>
      <c r="AD137" s="473"/>
    </row>
    <row r="138" spans="1:30" s="127" customFormat="1" ht="28">
      <c r="A138" s="116">
        <f>SUBTOTAL(3,C$13:C138)</f>
        <v>78</v>
      </c>
      <c r="B138" s="150" t="s">
        <v>629</v>
      </c>
      <c r="C138" s="273" t="s">
        <v>39</v>
      </c>
      <c r="D138" s="151">
        <f t="shared" si="19"/>
        <v>9.5739999999999998</v>
      </c>
      <c r="E138" s="237"/>
      <c r="F138" s="428">
        <f t="shared" si="18"/>
        <v>9.5739999999999998</v>
      </c>
      <c r="G138" s="119">
        <f>(105740-10000)/10000</f>
        <v>9.5739999999999998</v>
      </c>
      <c r="H138" s="119"/>
      <c r="I138" s="119"/>
      <c r="J138" s="119"/>
      <c r="K138" s="119"/>
      <c r="L138" s="119"/>
      <c r="M138" s="119"/>
      <c r="N138" s="119"/>
      <c r="O138" s="119"/>
      <c r="P138" s="119"/>
      <c r="Q138" s="119"/>
      <c r="R138" s="119"/>
      <c r="S138" s="119"/>
      <c r="T138" s="119"/>
      <c r="U138" s="119"/>
      <c r="V138" s="108" t="s">
        <v>29</v>
      </c>
      <c r="W138" s="108" t="s">
        <v>635</v>
      </c>
      <c r="X138" s="120" t="s">
        <v>721</v>
      </c>
      <c r="Y138" s="120" t="s">
        <v>239</v>
      </c>
      <c r="Z138" s="582" t="s">
        <v>619</v>
      </c>
      <c r="AA138" s="582"/>
      <c r="AB138" s="582"/>
      <c r="AC138" s="582"/>
      <c r="AD138" s="473"/>
    </row>
    <row r="139" spans="1:30" s="127" customFormat="1" ht="42">
      <c r="A139" s="116">
        <f>SUBTOTAL(3,C$13:C139)</f>
        <v>79</v>
      </c>
      <c r="B139" s="150" t="s">
        <v>629</v>
      </c>
      <c r="C139" s="273" t="s">
        <v>39</v>
      </c>
      <c r="D139" s="151">
        <f t="shared" si="19"/>
        <v>9.7740500000000008</v>
      </c>
      <c r="E139" s="118"/>
      <c r="F139" s="428">
        <f t="shared" si="18"/>
        <v>9.7740500000000008</v>
      </c>
      <c r="G139" s="119">
        <f>(187740.5-80000-10000)/10000</f>
        <v>9.7740500000000008</v>
      </c>
      <c r="H139" s="119"/>
      <c r="I139" s="119"/>
      <c r="J139" s="119"/>
      <c r="K139" s="119"/>
      <c r="L139" s="119"/>
      <c r="M139" s="119"/>
      <c r="N139" s="119"/>
      <c r="O139" s="119"/>
      <c r="P139" s="119"/>
      <c r="Q139" s="119"/>
      <c r="R139" s="119"/>
      <c r="S139" s="119"/>
      <c r="T139" s="119"/>
      <c r="U139" s="119"/>
      <c r="V139" s="108" t="s">
        <v>29</v>
      </c>
      <c r="W139" s="108" t="s">
        <v>636</v>
      </c>
      <c r="X139" s="120" t="s">
        <v>721</v>
      </c>
      <c r="Y139" s="120" t="s">
        <v>239</v>
      </c>
      <c r="Z139" s="582" t="s">
        <v>619</v>
      </c>
      <c r="AA139" s="582"/>
      <c r="AB139" s="582"/>
      <c r="AC139" s="582"/>
      <c r="AD139" s="473"/>
    </row>
    <row r="140" spans="1:30" s="127" customFormat="1" ht="42">
      <c r="A140" s="116">
        <f>SUBTOTAL(3,C$13:C140)</f>
        <v>80</v>
      </c>
      <c r="B140" s="150" t="s">
        <v>629</v>
      </c>
      <c r="C140" s="273" t="s">
        <v>39</v>
      </c>
      <c r="D140" s="151">
        <f t="shared" si="19"/>
        <v>5.8329000000000004</v>
      </c>
      <c r="E140" s="118"/>
      <c r="F140" s="428">
        <f t="shared" si="18"/>
        <v>5.8329000000000004</v>
      </c>
      <c r="G140" s="119">
        <f>(38329+20000)/10000</f>
        <v>5.8329000000000004</v>
      </c>
      <c r="H140" s="119"/>
      <c r="I140" s="119"/>
      <c r="J140" s="119"/>
      <c r="K140" s="119"/>
      <c r="L140" s="119"/>
      <c r="M140" s="119"/>
      <c r="N140" s="119"/>
      <c r="O140" s="119"/>
      <c r="P140" s="119"/>
      <c r="Q140" s="119"/>
      <c r="R140" s="119"/>
      <c r="S140" s="119"/>
      <c r="T140" s="119"/>
      <c r="U140" s="119"/>
      <c r="V140" s="108" t="s">
        <v>29</v>
      </c>
      <c r="W140" s="232" t="s">
        <v>637</v>
      </c>
      <c r="X140" s="120" t="s">
        <v>721</v>
      </c>
      <c r="Y140" s="120" t="s">
        <v>239</v>
      </c>
      <c r="Z140" s="582" t="s">
        <v>619</v>
      </c>
      <c r="AA140" s="582"/>
      <c r="AB140" s="582"/>
      <c r="AC140" s="582"/>
      <c r="AD140" s="473"/>
    </row>
    <row r="141" spans="1:30" s="127" customFormat="1" ht="70">
      <c r="A141" s="116">
        <f>SUBTOTAL(3,C$13:C141)</f>
        <v>81</v>
      </c>
      <c r="B141" s="150" t="s">
        <v>629</v>
      </c>
      <c r="C141" s="273" t="s">
        <v>39</v>
      </c>
      <c r="D141" s="151">
        <f t="shared" si="19"/>
        <v>9.2263000000000002</v>
      </c>
      <c r="E141" s="118"/>
      <c r="F141" s="428">
        <f t="shared" si="18"/>
        <v>9.2263000000000002</v>
      </c>
      <c r="G141" s="119">
        <f>92263/10000</f>
        <v>9.2263000000000002</v>
      </c>
      <c r="H141" s="119"/>
      <c r="I141" s="119"/>
      <c r="J141" s="119"/>
      <c r="K141" s="119"/>
      <c r="L141" s="119"/>
      <c r="M141" s="119"/>
      <c r="N141" s="119"/>
      <c r="O141" s="119"/>
      <c r="P141" s="119"/>
      <c r="Q141" s="119"/>
      <c r="R141" s="119"/>
      <c r="S141" s="119"/>
      <c r="T141" s="119"/>
      <c r="U141" s="119"/>
      <c r="V141" s="108" t="s">
        <v>29</v>
      </c>
      <c r="W141" s="232" t="s">
        <v>638</v>
      </c>
      <c r="X141" s="120" t="s">
        <v>721</v>
      </c>
      <c r="Y141" s="120" t="s">
        <v>239</v>
      </c>
      <c r="Z141" s="582" t="s">
        <v>619</v>
      </c>
      <c r="AA141" s="582"/>
      <c r="AB141" s="582"/>
      <c r="AC141" s="582"/>
      <c r="AD141" s="473"/>
    </row>
    <row r="142" spans="1:30" s="122" customFormat="1" ht="26">
      <c r="A142" s="304" t="s">
        <v>329</v>
      </c>
      <c r="B142" s="305" t="s">
        <v>722</v>
      </c>
      <c r="C142" s="306"/>
      <c r="D142" s="307"/>
      <c r="E142" s="308"/>
      <c r="F142" s="308"/>
      <c r="G142" s="310"/>
      <c r="H142" s="311"/>
      <c r="I142" s="311"/>
      <c r="J142" s="311"/>
      <c r="K142" s="311"/>
      <c r="L142" s="329"/>
      <c r="M142" s="329"/>
      <c r="N142" s="329"/>
      <c r="O142" s="329"/>
      <c r="P142" s="329"/>
      <c r="Q142" s="329"/>
      <c r="R142" s="311"/>
      <c r="S142" s="311"/>
      <c r="T142" s="311"/>
      <c r="U142" s="311"/>
      <c r="V142" s="312"/>
      <c r="W142" s="312"/>
      <c r="X142" s="312"/>
      <c r="Y142" s="312"/>
      <c r="Z142" s="312"/>
      <c r="AA142" s="312"/>
      <c r="AB142" s="312"/>
      <c r="AC142" s="312"/>
      <c r="AD142" s="312"/>
    </row>
    <row r="143" spans="1:30" s="233" customFormat="1" ht="14">
      <c r="A143" s="322" t="s">
        <v>2</v>
      </c>
      <c r="B143" s="349" t="s">
        <v>723</v>
      </c>
      <c r="C143" s="300"/>
      <c r="D143" s="325"/>
      <c r="E143" s="350"/>
      <c r="F143" s="350"/>
      <c r="G143" s="350"/>
      <c r="H143" s="197"/>
      <c r="I143" s="197"/>
      <c r="J143" s="197"/>
      <c r="K143" s="197"/>
      <c r="L143" s="197"/>
      <c r="M143" s="197"/>
      <c r="N143" s="197"/>
      <c r="O143" s="197"/>
      <c r="P143" s="197"/>
      <c r="Q143" s="197"/>
      <c r="R143" s="197"/>
      <c r="S143" s="197"/>
      <c r="T143" s="197"/>
      <c r="U143" s="197"/>
      <c r="V143" s="351"/>
      <c r="W143" s="352"/>
      <c r="X143" s="196"/>
      <c r="Y143" s="196"/>
      <c r="Z143" s="196"/>
      <c r="AA143" s="196"/>
      <c r="AB143" s="196"/>
      <c r="AC143" s="196"/>
      <c r="AD143" s="196"/>
    </row>
    <row r="144" spans="1:30" s="127" customFormat="1" ht="14">
      <c r="A144" s="116">
        <f>SUBTOTAL(3,C$13:C144)</f>
        <v>82</v>
      </c>
      <c r="B144" s="223" t="s">
        <v>665</v>
      </c>
      <c r="C144" s="273" t="s">
        <v>19</v>
      </c>
      <c r="D144" s="151">
        <f>561.8/10000</f>
        <v>5.6179999999999994E-2</v>
      </c>
      <c r="E144" s="118"/>
      <c r="F144" s="428">
        <f t="shared" ref="F144:F145" si="20">SUM(G144:U144)</f>
        <v>5.6179999999999994E-2</v>
      </c>
      <c r="G144" s="119"/>
      <c r="H144" s="119"/>
      <c r="I144" s="119"/>
      <c r="J144" s="119"/>
      <c r="K144" s="119"/>
      <c r="L144" s="119"/>
      <c r="M144" s="119"/>
      <c r="N144" s="119"/>
      <c r="O144" s="119"/>
      <c r="P144" s="220">
        <f>561.8/10000</f>
        <v>5.6179999999999994E-2</v>
      </c>
      <c r="Q144" s="119"/>
      <c r="R144" s="119"/>
      <c r="S144" s="119"/>
      <c r="T144" s="119"/>
      <c r="U144" s="119"/>
      <c r="V144" s="120" t="s">
        <v>26</v>
      </c>
      <c r="W144" s="232" t="s">
        <v>666</v>
      </c>
      <c r="X144" s="331" t="s">
        <v>705</v>
      </c>
      <c r="Y144" s="120" t="s">
        <v>239</v>
      </c>
      <c r="Z144" s="582" t="s">
        <v>619</v>
      </c>
      <c r="AA144" s="582"/>
      <c r="AB144" s="582"/>
      <c r="AC144" s="582"/>
      <c r="AD144" s="473"/>
    </row>
    <row r="145" spans="1:30" s="127" customFormat="1" ht="14">
      <c r="A145" s="116">
        <f>SUBTOTAL(3,C$13:C145)</f>
        <v>83</v>
      </c>
      <c r="B145" s="223" t="s">
        <v>724</v>
      </c>
      <c r="C145" s="273" t="s">
        <v>16</v>
      </c>
      <c r="D145" s="151">
        <v>2.1999999999999999E-2</v>
      </c>
      <c r="E145" s="118"/>
      <c r="F145" s="428">
        <f t="shared" si="20"/>
        <v>2.1999999999999999E-2</v>
      </c>
      <c r="G145" s="119"/>
      <c r="H145" s="119"/>
      <c r="I145" s="119"/>
      <c r="J145" s="119"/>
      <c r="K145" s="119"/>
      <c r="L145" s="119"/>
      <c r="M145" s="119"/>
      <c r="N145" s="119">
        <v>2.1999999999999999E-2</v>
      </c>
      <c r="O145" s="119"/>
      <c r="P145" s="220"/>
      <c r="Q145" s="119"/>
      <c r="R145" s="119"/>
      <c r="S145" s="119"/>
      <c r="T145" s="119"/>
      <c r="U145" s="119"/>
      <c r="V145" s="108" t="s">
        <v>5</v>
      </c>
      <c r="W145" s="232" t="s">
        <v>725</v>
      </c>
      <c r="X145" s="331" t="s">
        <v>705</v>
      </c>
      <c r="Y145" s="120" t="s">
        <v>239</v>
      </c>
      <c r="Z145" s="582" t="s">
        <v>619</v>
      </c>
      <c r="AA145" s="582"/>
      <c r="AB145" s="582"/>
      <c r="AC145" s="582"/>
      <c r="AD145" s="473"/>
    </row>
    <row r="146" spans="1:30" s="122" customFormat="1" ht="26">
      <c r="A146" s="304" t="s">
        <v>664</v>
      </c>
      <c r="B146" s="305" t="s">
        <v>726</v>
      </c>
      <c r="C146" s="306"/>
      <c r="D146" s="307"/>
      <c r="E146" s="308"/>
      <c r="F146" s="308"/>
      <c r="G146" s="310"/>
      <c r="H146" s="311"/>
      <c r="I146" s="311"/>
      <c r="J146" s="311"/>
      <c r="K146" s="311"/>
      <c r="L146" s="329"/>
      <c r="M146" s="329"/>
      <c r="N146" s="329"/>
      <c r="O146" s="329"/>
      <c r="P146" s="329"/>
      <c r="Q146" s="329"/>
      <c r="R146" s="311"/>
      <c r="S146" s="311"/>
      <c r="T146" s="311"/>
      <c r="U146" s="311"/>
      <c r="V146" s="312"/>
      <c r="W146" s="312"/>
      <c r="X146" s="312"/>
      <c r="Y146" s="312"/>
      <c r="Z146" s="312"/>
      <c r="AA146" s="312"/>
      <c r="AB146" s="312"/>
      <c r="AC146" s="312"/>
      <c r="AD146" s="312"/>
    </row>
    <row r="147" spans="1:30" s="122" customFormat="1" ht="26.25" customHeight="1">
      <c r="A147" s="194" t="s">
        <v>2</v>
      </c>
      <c r="B147" s="195" t="s">
        <v>663</v>
      </c>
      <c r="C147" s="324"/>
      <c r="D147" s="255"/>
      <c r="E147" s="256"/>
      <c r="F147" s="256"/>
      <c r="G147" s="198"/>
      <c r="H147" s="198"/>
      <c r="I147" s="198"/>
      <c r="J147" s="198"/>
      <c r="K147" s="198"/>
      <c r="L147" s="330"/>
      <c r="M147" s="330"/>
      <c r="N147" s="330"/>
      <c r="O147" s="330"/>
      <c r="P147" s="330"/>
      <c r="Q147" s="330"/>
      <c r="R147" s="198"/>
      <c r="S147" s="198"/>
      <c r="T147" s="198"/>
      <c r="U147" s="198"/>
      <c r="V147" s="199"/>
      <c r="W147" s="199"/>
      <c r="X147" s="199"/>
      <c r="Y147" s="199"/>
      <c r="Z147" s="199"/>
      <c r="AA147" s="199"/>
      <c r="AB147" s="199"/>
      <c r="AC147" s="199"/>
      <c r="AD147" s="199"/>
    </row>
    <row r="148" spans="1:30" s="122" customFormat="1" ht="39">
      <c r="A148" s="116">
        <f>SUBTOTAL(3,C$13:C148)</f>
        <v>84</v>
      </c>
      <c r="B148" s="146" t="s">
        <v>92</v>
      </c>
      <c r="C148" s="271" t="s">
        <v>98</v>
      </c>
      <c r="D148" s="151">
        <v>18.11</v>
      </c>
      <c r="E148" s="118">
        <v>7.48</v>
      </c>
      <c r="F148" s="428">
        <f t="shared" ref="F148:F188" si="21">SUM(G148:U148)</f>
        <v>10.63</v>
      </c>
      <c r="G148" s="119"/>
      <c r="H148" s="119"/>
      <c r="I148" s="119"/>
      <c r="J148" s="119"/>
      <c r="K148" s="119"/>
      <c r="L148" s="220"/>
      <c r="M148" s="220"/>
      <c r="N148" s="220"/>
      <c r="O148" s="220"/>
      <c r="P148" s="220"/>
      <c r="Q148" s="220"/>
      <c r="R148" s="119"/>
      <c r="S148" s="119"/>
      <c r="T148" s="119"/>
      <c r="U148" s="119">
        <v>10.63</v>
      </c>
      <c r="V148" s="120" t="s">
        <v>27</v>
      </c>
      <c r="W148" s="120" t="s">
        <v>42</v>
      </c>
      <c r="X148" s="120" t="s">
        <v>727</v>
      </c>
      <c r="Y148" s="120" t="s">
        <v>250</v>
      </c>
      <c r="Z148" s="576"/>
      <c r="AA148" s="576"/>
      <c r="AB148" s="576" t="s">
        <v>619</v>
      </c>
      <c r="AC148" s="576"/>
      <c r="AD148" s="467"/>
    </row>
    <row r="149" spans="1:30" s="122" customFormat="1" ht="39">
      <c r="A149" s="116">
        <f>SUBTOTAL(3,C$13:C149)</f>
        <v>85</v>
      </c>
      <c r="B149" s="123" t="s">
        <v>458</v>
      </c>
      <c r="C149" s="218" t="s">
        <v>98</v>
      </c>
      <c r="D149" s="151">
        <v>1.3</v>
      </c>
      <c r="E149" s="118">
        <v>1.3</v>
      </c>
      <c r="F149" s="428">
        <f t="shared" si="21"/>
        <v>0</v>
      </c>
      <c r="G149" s="119"/>
      <c r="H149" s="119"/>
      <c r="I149" s="119"/>
      <c r="J149" s="119"/>
      <c r="K149" s="119"/>
      <c r="L149" s="220"/>
      <c r="M149" s="220"/>
      <c r="N149" s="220"/>
      <c r="O149" s="220"/>
      <c r="P149" s="220"/>
      <c r="Q149" s="220"/>
      <c r="R149" s="119"/>
      <c r="S149" s="119"/>
      <c r="T149" s="119"/>
      <c r="U149" s="119"/>
      <c r="V149" s="120" t="s">
        <v>30</v>
      </c>
      <c r="W149" s="120"/>
      <c r="X149" s="120" t="s">
        <v>727</v>
      </c>
      <c r="Y149" s="120" t="s">
        <v>250</v>
      </c>
      <c r="Z149" s="576" t="s">
        <v>619</v>
      </c>
      <c r="AA149" s="576"/>
      <c r="AB149" s="576"/>
      <c r="AC149" s="576"/>
      <c r="AD149" s="467"/>
    </row>
    <row r="150" spans="1:30" s="122" customFormat="1" ht="39">
      <c r="A150" s="116">
        <f>SUBTOTAL(3,C$13:C150)</f>
        <v>86</v>
      </c>
      <c r="B150" s="146" t="s">
        <v>457</v>
      </c>
      <c r="C150" s="271" t="s">
        <v>28</v>
      </c>
      <c r="D150" s="151">
        <v>0.32</v>
      </c>
      <c r="E150" s="118">
        <v>0.31</v>
      </c>
      <c r="F150" s="218">
        <f t="shared" si="21"/>
        <v>0.01</v>
      </c>
      <c r="G150" s="119"/>
      <c r="H150" s="119"/>
      <c r="I150" s="119"/>
      <c r="J150" s="119">
        <v>0.01</v>
      </c>
      <c r="K150" s="119"/>
      <c r="L150" s="220"/>
      <c r="M150" s="220"/>
      <c r="N150" s="220"/>
      <c r="O150" s="220"/>
      <c r="P150" s="220"/>
      <c r="Q150" s="220"/>
      <c r="R150" s="119"/>
      <c r="S150" s="119"/>
      <c r="T150" s="119"/>
      <c r="U150" s="119"/>
      <c r="V150" s="124" t="s">
        <v>32</v>
      </c>
      <c r="W150" s="120" t="s">
        <v>70</v>
      </c>
      <c r="X150" s="120" t="s">
        <v>727</v>
      </c>
      <c r="Y150" s="120" t="s">
        <v>250</v>
      </c>
      <c r="Z150" s="576" t="s">
        <v>619</v>
      </c>
      <c r="AA150" s="576"/>
      <c r="AB150" s="576"/>
      <c r="AC150" s="576"/>
      <c r="AD150" s="467"/>
    </row>
    <row r="151" spans="1:30" s="122" customFormat="1" ht="39">
      <c r="A151" s="116">
        <f>SUBTOTAL(3,C$13:C151)</f>
        <v>87</v>
      </c>
      <c r="B151" s="146" t="s">
        <v>459</v>
      </c>
      <c r="C151" s="271" t="s">
        <v>39</v>
      </c>
      <c r="D151" s="151">
        <v>1.8</v>
      </c>
      <c r="E151" s="118">
        <v>1.8</v>
      </c>
      <c r="F151" s="428">
        <f t="shared" si="21"/>
        <v>0</v>
      </c>
      <c r="G151" s="119"/>
      <c r="H151" s="119"/>
      <c r="I151" s="119"/>
      <c r="J151" s="119"/>
      <c r="K151" s="119"/>
      <c r="L151" s="220"/>
      <c r="M151" s="220"/>
      <c r="N151" s="220"/>
      <c r="O151" s="220"/>
      <c r="P151" s="220"/>
      <c r="Q151" s="220"/>
      <c r="R151" s="119"/>
      <c r="S151" s="119"/>
      <c r="T151" s="119"/>
      <c r="U151" s="119"/>
      <c r="V151" s="124" t="s">
        <v>31</v>
      </c>
      <c r="W151" s="120" t="s">
        <v>69</v>
      </c>
      <c r="X151" s="120" t="s">
        <v>727</v>
      </c>
      <c r="Y151" s="120" t="s">
        <v>250</v>
      </c>
      <c r="Z151" s="576"/>
      <c r="AA151" s="576"/>
      <c r="AB151" s="576" t="s">
        <v>619</v>
      </c>
      <c r="AC151" s="576"/>
      <c r="AD151" s="467"/>
    </row>
    <row r="152" spans="1:30" s="122" customFormat="1" ht="39">
      <c r="A152" s="116">
        <f>SUBTOTAL(3,C$13:C152)</f>
        <v>88</v>
      </c>
      <c r="B152" s="146" t="s">
        <v>90</v>
      </c>
      <c r="C152" s="271" t="s">
        <v>20</v>
      </c>
      <c r="D152" s="151">
        <v>0.01</v>
      </c>
      <c r="E152" s="118">
        <v>0.01</v>
      </c>
      <c r="F152" s="428">
        <f t="shared" si="21"/>
        <v>0</v>
      </c>
      <c r="G152" s="119"/>
      <c r="H152" s="119"/>
      <c r="I152" s="119"/>
      <c r="J152" s="119"/>
      <c r="K152" s="119"/>
      <c r="L152" s="220"/>
      <c r="M152" s="220"/>
      <c r="N152" s="220"/>
      <c r="O152" s="220"/>
      <c r="P152" s="220"/>
      <c r="Q152" s="220"/>
      <c r="R152" s="119"/>
      <c r="S152" s="119"/>
      <c r="T152" s="119"/>
      <c r="U152" s="119"/>
      <c r="V152" s="124" t="s">
        <v>10</v>
      </c>
      <c r="W152" s="120" t="s">
        <v>40</v>
      </c>
      <c r="X152" s="120" t="s">
        <v>727</v>
      </c>
      <c r="Y152" s="120" t="s">
        <v>264</v>
      </c>
      <c r="Z152" s="576"/>
      <c r="AA152" s="576"/>
      <c r="AB152" s="576" t="s">
        <v>619</v>
      </c>
      <c r="AC152" s="576"/>
      <c r="AD152" s="467"/>
    </row>
    <row r="153" spans="1:30" s="122" customFormat="1" ht="39">
      <c r="A153" s="116">
        <f>SUBTOTAL(3,C$13:C153)</f>
        <v>89</v>
      </c>
      <c r="B153" s="146" t="s">
        <v>91</v>
      </c>
      <c r="C153" s="271" t="s">
        <v>20</v>
      </c>
      <c r="D153" s="151">
        <v>0.01</v>
      </c>
      <c r="E153" s="118">
        <v>0.01</v>
      </c>
      <c r="F153" s="428">
        <f t="shared" si="21"/>
        <v>0</v>
      </c>
      <c r="G153" s="119"/>
      <c r="H153" s="119"/>
      <c r="I153" s="119"/>
      <c r="J153" s="119"/>
      <c r="K153" s="119"/>
      <c r="L153" s="220"/>
      <c r="M153" s="220"/>
      <c r="N153" s="220"/>
      <c r="O153" s="220"/>
      <c r="P153" s="220"/>
      <c r="Q153" s="220"/>
      <c r="R153" s="119"/>
      <c r="S153" s="119"/>
      <c r="T153" s="119"/>
      <c r="U153" s="119"/>
      <c r="V153" s="124" t="s">
        <v>10</v>
      </c>
      <c r="W153" s="120" t="s">
        <v>41</v>
      </c>
      <c r="X153" s="120" t="s">
        <v>727</v>
      </c>
      <c r="Y153" s="120" t="s">
        <v>264</v>
      </c>
      <c r="Z153" s="576"/>
      <c r="AA153" s="576"/>
      <c r="AB153" s="576" t="s">
        <v>619</v>
      </c>
      <c r="AC153" s="576"/>
      <c r="AD153" s="467"/>
    </row>
    <row r="154" spans="1:30" s="122" customFormat="1" ht="39">
      <c r="A154" s="116">
        <f>SUBTOTAL(3,C$13:C154)</f>
        <v>90</v>
      </c>
      <c r="B154" s="123" t="s">
        <v>75</v>
      </c>
      <c r="C154" s="218" t="s">
        <v>20</v>
      </c>
      <c r="D154" s="151">
        <v>0.26</v>
      </c>
      <c r="E154" s="118">
        <v>0.26</v>
      </c>
      <c r="F154" s="428">
        <f t="shared" si="21"/>
        <v>0</v>
      </c>
      <c r="G154" s="119"/>
      <c r="H154" s="119"/>
      <c r="I154" s="119"/>
      <c r="J154" s="119"/>
      <c r="K154" s="119"/>
      <c r="L154" s="220"/>
      <c r="M154" s="220"/>
      <c r="N154" s="220"/>
      <c r="O154" s="220"/>
      <c r="P154" s="220"/>
      <c r="Q154" s="220"/>
      <c r="R154" s="119"/>
      <c r="S154" s="119"/>
      <c r="T154" s="119"/>
      <c r="U154" s="119"/>
      <c r="V154" s="124" t="s">
        <v>10</v>
      </c>
      <c r="W154" s="120" t="s">
        <v>84</v>
      </c>
      <c r="X154" s="120" t="s">
        <v>727</v>
      </c>
      <c r="Y154" s="120" t="s">
        <v>237</v>
      </c>
      <c r="Z154" s="576"/>
      <c r="AA154" s="576"/>
      <c r="AB154" s="576" t="s">
        <v>619</v>
      </c>
      <c r="AC154" s="576"/>
      <c r="AD154" s="467"/>
    </row>
    <row r="155" spans="1:30" s="122" customFormat="1" ht="39">
      <c r="A155" s="116">
        <f>SUBTOTAL(3,C$13:C155)</f>
        <v>91</v>
      </c>
      <c r="B155" s="123" t="s">
        <v>95</v>
      </c>
      <c r="C155" s="218" t="s">
        <v>98</v>
      </c>
      <c r="D155" s="151">
        <v>0.74</v>
      </c>
      <c r="E155" s="118">
        <v>0.74</v>
      </c>
      <c r="F155" s="428">
        <f t="shared" si="21"/>
        <v>0</v>
      </c>
      <c r="G155" s="119"/>
      <c r="H155" s="119"/>
      <c r="I155" s="119"/>
      <c r="J155" s="119"/>
      <c r="K155" s="119"/>
      <c r="L155" s="220"/>
      <c r="M155" s="220"/>
      <c r="N155" s="220"/>
      <c r="O155" s="220"/>
      <c r="P155" s="220"/>
      <c r="Q155" s="220"/>
      <c r="R155" s="119"/>
      <c r="S155" s="119"/>
      <c r="T155" s="119"/>
      <c r="U155" s="119"/>
      <c r="V155" s="120" t="s">
        <v>27</v>
      </c>
      <c r="W155" s="120" t="s">
        <v>85</v>
      </c>
      <c r="X155" s="120" t="s">
        <v>727</v>
      </c>
      <c r="Y155" s="120" t="s">
        <v>264</v>
      </c>
      <c r="Z155" s="576"/>
      <c r="AA155" s="576"/>
      <c r="AB155" s="576" t="s">
        <v>619</v>
      </c>
      <c r="AC155" s="576"/>
      <c r="AD155" s="467"/>
    </row>
    <row r="156" spans="1:30" s="122" customFormat="1" ht="39">
      <c r="A156" s="116">
        <f>SUBTOTAL(3,C$13:C156)</f>
        <v>92</v>
      </c>
      <c r="B156" s="146" t="s">
        <v>728</v>
      </c>
      <c r="C156" s="271" t="s">
        <v>19</v>
      </c>
      <c r="D156" s="151">
        <v>8.3000000000000001E-3</v>
      </c>
      <c r="E156" s="118">
        <v>0.01</v>
      </c>
      <c r="F156" s="428">
        <f t="shared" si="21"/>
        <v>0</v>
      </c>
      <c r="G156" s="119"/>
      <c r="H156" s="119"/>
      <c r="I156" s="119"/>
      <c r="J156" s="119"/>
      <c r="K156" s="119"/>
      <c r="L156" s="119"/>
      <c r="M156" s="119"/>
      <c r="N156" s="119"/>
      <c r="O156" s="119"/>
      <c r="P156" s="119"/>
      <c r="Q156" s="119"/>
      <c r="R156" s="119"/>
      <c r="S156" s="119"/>
      <c r="T156" s="119"/>
      <c r="U156" s="119"/>
      <c r="V156" s="108" t="s">
        <v>29</v>
      </c>
      <c r="W156" s="120" t="s">
        <v>44</v>
      </c>
      <c r="X156" s="120" t="s">
        <v>727</v>
      </c>
      <c r="Y156" s="120" t="s">
        <v>264</v>
      </c>
      <c r="Z156" s="576" t="s">
        <v>619</v>
      </c>
      <c r="AA156" s="576"/>
      <c r="AB156" s="576"/>
      <c r="AC156" s="576"/>
      <c r="AD156" s="467"/>
    </row>
    <row r="157" spans="1:30" s="122" customFormat="1" ht="39">
      <c r="A157" s="116">
        <f>SUBTOTAL(3,C$13:C157)</f>
        <v>93</v>
      </c>
      <c r="B157" s="146" t="s">
        <v>291</v>
      </c>
      <c r="C157" s="271" t="s">
        <v>19</v>
      </c>
      <c r="D157" s="151">
        <v>0.13150000000000001</v>
      </c>
      <c r="E157" s="118">
        <v>0.12</v>
      </c>
      <c r="F157" s="428">
        <f t="shared" si="21"/>
        <v>0.01</v>
      </c>
      <c r="G157" s="119"/>
      <c r="H157" s="119"/>
      <c r="I157" s="119">
        <v>0.01</v>
      </c>
      <c r="J157" s="119"/>
      <c r="K157" s="119"/>
      <c r="L157" s="220"/>
      <c r="M157" s="220"/>
      <c r="N157" s="220"/>
      <c r="O157" s="220"/>
      <c r="P157" s="220"/>
      <c r="Q157" s="220"/>
      <c r="R157" s="119"/>
      <c r="S157" s="119"/>
      <c r="T157" s="119"/>
      <c r="U157" s="119"/>
      <c r="V157" s="108" t="s">
        <v>29</v>
      </c>
      <c r="W157" s="120" t="s">
        <v>77</v>
      </c>
      <c r="X157" s="120" t="s">
        <v>727</v>
      </c>
      <c r="Y157" s="120" t="s">
        <v>264</v>
      </c>
      <c r="Z157" s="576"/>
      <c r="AA157" s="576"/>
      <c r="AB157" s="576" t="s">
        <v>619</v>
      </c>
      <c r="AC157" s="576"/>
      <c r="AD157" s="467"/>
    </row>
    <row r="158" spans="1:30" s="122" customFormat="1" ht="39">
      <c r="A158" s="116">
        <f>SUBTOTAL(3,C$13:C158)</f>
        <v>94</v>
      </c>
      <c r="B158" s="123" t="s">
        <v>96</v>
      </c>
      <c r="C158" s="218" t="s">
        <v>19</v>
      </c>
      <c r="D158" s="151">
        <v>0.01</v>
      </c>
      <c r="E158" s="118">
        <v>0.01</v>
      </c>
      <c r="F158" s="428">
        <f t="shared" si="21"/>
        <v>0</v>
      </c>
      <c r="G158" s="119"/>
      <c r="H158" s="119"/>
      <c r="I158" s="119"/>
      <c r="J158" s="119"/>
      <c r="K158" s="119"/>
      <c r="L158" s="220"/>
      <c r="M158" s="220"/>
      <c r="N158" s="220"/>
      <c r="O158" s="220"/>
      <c r="P158" s="220"/>
      <c r="Q158" s="220"/>
      <c r="R158" s="119"/>
      <c r="S158" s="119"/>
      <c r="T158" s="119"/>
      <c r="U158" s="119"/>
      <c r="V158" s="108" t="s">
        <v>29</v>
      </c>
      <c r="W158" s="120" t="s">
        <v>87</v>
      </c>
      <c r="X158" s="120" t="s">
        <v>727</v>
      </c>
      <c r="Y158" s="120" t="s">
        <v>237</v>
      </c>
      <c r="Z158" s="576" t="s">
        <v>619</v>
      </c>
      <c r="AA158" s="576"/>
      <c r="AB158" s="576"/>
      <c r="AC158" s="576"/>
      <c r="AD158" s="467"/>
    </row>
    <row r="159" spans="1:30" s="122" customFormat="1" ht="39">
      <c r="A159" s="116">
        <f>SUBTOTAL(3,C$13:C159)</f>
        <v>95</v>
      </c>
      <c r="B159" s="146" t="s">
        <v>37</v>
      </c>
      <c r="C159" s="271" t="s">
        <v>19</v>
      </c>
      <c r="D159" s="151">
        <v>0.1</v>
      </c>
      <c r="E159" s="118">
        <v>0.1</v>
      </c>
      <c r="F159" s="428">
        <f t="shared" si="21"/>
        <v>0</v>
      </c>
      <c r="G159" s="119"/>
      <c r="H159" s="119"/>
      <c r="I159" s="119"/>
      <c r="J159" s="119"/>
      <c r="K159" s="119"/>
      <c r="L159" s="220"/>
      <c r="M159" s="220"/>
      <c r="N159" s="220"/>
      <c r="O159" s="220"/>
      <c r="P159" s="220"/>
      <c r="Q159" s="220"/>
      <c r="R159" s="119"/>
      <c r="S159" s="119"/>
      <c r="T159" s="119"/>
      <c r="U159" s="119"/>
      <c r="V159" s="124" t="s">
        <v>5</v>
      </c>
      <c r="W159" s="120" t="s">
        <v>66</v>
      </c>
      <c r="X159" s="120" t="s">
        <v>727</v>
      </c>
      <c r="Y159" s="120" t="s">
        <v>237</v>
      </c>
      <c r="Z159" s="576"/>
      <c r="AA159" s="576"/>
      <c r="AB159" s="576" t="s">
        <v>619</v>
      </c>
      <c r="AC159" s="576"/>
      <c r="AD159" s="467"/>
    </row>
    <row r="160" spans="1:30" s="122" customFormat="1" ht="39">
      <c r="A160" s="116">
        <f>SUBTOTAL(3,C$13:C160)</f>
        <v>96</v>
      </c>
      <c r="B160" s="123" t="s">
        <v>131</v>
      </c>
      <c r="C160" s="218" t="s">
        <v>16</v>
      </c>
      <c r="D160" s="151">
        <v>0.02</v>
      </c>
      <c r="E160" s="118"/>
      <c r="F160" s="428">
        <f t="shared" si="21"/>
        <v>0.02</v>
      </c>
      <c r="G160" s="119"/>
      <c r="H160" s="119"/>
      <c r="I160" s="119"/>
      <c r="J160" s="119"/>
      <c r="K160" s="119"/>
      <c r="L160" s="220"/>
      <c r="M160" s="220"/>
      <c r="N160" s="220">
        <v>0.02</v>
      </c>
      <c r="O160" s="220"/>
      <c r="P160" s="220"/>
      <c r="Q160" s="220"/>
      <c r="R160" s="119"/>
      <c r="S160" s="119"/>
      <c r="T160" s="119"/>
      <c r="U160" s="119"/>
      <c r="V160" s="108" t="s">
        <v>29</v>
      </c>
      <c r="W160" s="120" t="s">
        <v>78</v>
      </c>
      <c r="X160" s="120" t="s">
        <v>727</v>
      </c>
      <c r="Y160" s="120" t="s">
        <v>243</v>
      </c>
      <c r="Z160" s="576"/>
      <c r="AA160" s="576"/>
      <c r="AB160" s="576" t="s">
        <v>619</v>
      </c>
      <c r="AC160" s="576"/>
      <c r="AD160" s="467"/>
    </row>
    <row r="161" spans="1:30" s="122" customFormat="1" ht="39">
      <c r="A161" s="116">
        <f>SUBTOTAL(3,C$13:C161)</f>
        <v>97</v>
      </c>
      <c r="B161" s="123" t="s">
        <v>150</v>
      </c>
      <c r="C161" s="218" t="s">
        <v>16</v>
      </c>
      <c r="D161" s="151">
        <v>0.03</v>
      </c>
      <c r="E161" s="118"/>
      <c r="F161" s="428">
        <f t="shared" si="21"/>
        <v>0.03</v>
      </c>
      <c r="G161" s="119"/>
      <c r="H161" s="119"/>
      <c r="I161" s="119"/>
      <c r="J161" s="119"/>
      <c r="K161" s="119"/>
      <c r="L161" s="220"/>
      <c r="M161" s="220"/>
      <c r="N161" s="220">
        <v>0.03</v>
      </c>
      <c r="O161" s="220"/>
      <c r="P161" s="220"/>
      <c r="Q161" s="220"/>
      <c r="R161" s="119"/>
      <c r="S161" s="119"/>
      <c r="T161" s="119"/>
      <c r="U161" s="119"/>
      <c r="V161" s="108" t="s">
        <v>29</v>
      </c>
      <c r="W161" s="120" t="s">
        <v>79</v>
      </c>
      <c r="X161" s="120" t="s">
        <v>727</v>
      </c>
      <c r="Y161" s="120" t="s">
        <v>243</v>
      </c>
      <c r="Z161" s="576"/>
      <c r="AA161" s="576"/>
      <c r="AB161" s="576" t="s">
        <v>619</v>
      </c>
      <c r="AC161" s="576"/>
      <c r="AD161" s="467"/>
    </row>
    <row r="162" spans="1:30" s="122" customFormat="1" ht="39">
      <c r="A162" s="116">
        <f>SUBTOTAL(3,C$13:C162)</f>
        <v>98</v>
      </c>
      <c r="B162" s="123" t="s">
        <v>99</v>
      </c>
      <c r="C162" s="218" t="s">
        <v>16</v>
      </c>
      <c r="D162" s="151">
        <v>0.03</v>
      </c>
      <c r="E162" s="118">
        <v>0.03</v>
      </c>
      <c r="F162" s="428">
        <f t="shared" si="21"/>
        <v>0</v>
      </c>
      <c r="G162" s="119"/>
      <c r="H162" s="119"/>
      <c r="I162" s="119"/>
      <c r="J162" s="119"/>
      <c r="K162" s="119"/>
      <c r="L162" s="220"/>
      <c r="M162" s="220"/>
      <c r="N162" s="220"/>
      <c r="O162" s="220"/>
      <c r="P162" s="220"/>
      <c r="Q162" s="220"/>
      <c r="R162" s="119"/>
      <c r="S162" s="119"/>
      <c r="T162" s="119"/>
      <c r="U162" s="119"/>
      <c r="V162" s="120" t="s">
        <v>30</v>
      </c>
      <c r="W162" s="120" t="s">
        <v>101</v>
      </c>
      <c r="X162" s="120" t="s">
        <v>727</v>
      </c>
      <c r="Y162" s="120" t="s">
        <v>243</v>
      </c>
      <c r="Z162" s="576"/>
      <c r="AA162" s="576"/>
      <c r="AB162" s="576" t="s">
        <v>619</v>
      </c>
      <c r="AC162" s="576"/>
      <c r="AD162" s="467"/>
    </row>
    <row r="163" spans="1:30" s="122" customFormat="1" ht="39">
      <c r="A163" s="116">
        <f>SUBTOTAL(3,C$13:C163)</f>
        <v>99</v>
      </c>
      <c r="B163" s="123" t="s">
        <v>100</v>
      </c>
      <c r="C163" s="218" t="s">
        <v>16</v>
      </c>
      <c r="D163" s="151">
        <v>0.3</v>
      </c>
      <c r="E163" s="118">
        <v>0.3</v>
      </c>
      <c r="F163" s="428">
        <f t="shared" si="21"/>
        <v>0</v>
      </c>
      <c r="G163" s="119"/>
      <c r="H163" s="119"/>
      <c r="I163" s="119"/>
      <c r="J163" s="119"/>
      <c r="K163" s="119"/>
      <c r="L163" s="220"/>
      <c r="M163" s="220"/>
      <c r="N163" s="220"/>
      <c r="O163" s="220"/>
      <c r="P163" s="220"/>
      <c r="Q163" s="220"/>
      <c r="R163" s="119"/>
      <c r="S163" s="119"/>
      <c r="T163" s="119"/>
      <c r="U163" s="119"/>
      <c r="V163" s="120" t="s">
        <v>30</v>
      </c>
      <c r="W163" s="120" t="s">
        <v>103</v>
      </c>
      <c r="X163" s="120" t="s">
        <v>727</v>
      </c>
      <c r="Y163" s="120" t="s">
        <v>243</v>
      </c>
      <c r="Z163" s="576"/>
      <c r="AA163" s="576"/>
      <c r="AB163" s="576" t="s">
        <v>619</v>
      </c>
      <c r="AC163" s="576"/>
      <c r="AD163" s="467"/>
    </row>
    <row r="164" spans="1:30" s="122" customFormat="1" ht="39">
      <c r="A164" s="116">
        <f>SUBTOTAL(3,C$13:C164)</f>
        <v>100</v>
      </c>
      <c r="B164" s="123" t="s">
        <v>102</v>
      </c>
      <c r="C164" s="218" t="s">
        <v>16</v>
      </c>
      <c r="D164" s="151">
        <v>0.03</v>
      </c>
      <c r="E164" s="118">
        <v>0.03</v>
      </c>
      <c r="F164" s="428">
        <f t="shared" si="21"/>
        <v>0</v>
      </c>
      <c r="G164" s="119"/>
      <c r="H164" s="119"/>
      <c r="I164" s="119"/>
      <c r="J164" s="119"/>
      <c r="K164" s="119"/>
      <c r="L164" s="220"/>
      <c r="M164" s="220"/>
      <c r="N164" s="220"/>
      <c r="O164" s="220"/>
      <c r="P164" s="220"/>
      <c r="Q164" s="220"/>
      <c r="R164" s="119"/>
      <c r="S164" s="119"/>
      <c r="T164" s="119"/>
      <c r="U164" s="119"/>
      <c r="V164" s="120" t="s">
        <v>30</v>
      </c>
      <c r="W164" s="120" t="s">
        <v>104</v>
      </c>
      <c r="X164" s="120" t="s">
        <v>727</v>
      </c>
      <c r="Y164" s="120" t="s">
        <v>243</v>
      </c>
      <c r="Z164" s="576"/>
      <c r="AA164" s="576"/>
      <c r="AB164" s="576" t="s">
        <v>619</v>
      </c>
      <c r="AC164" s="576"/>
      <c r="AD164" s="467"/>
    </row>
    <row r="165" spans="1:30" s="122" customFormat="1" ht="39">
      <c r="A165" s="116">
        <f>SUBTOTAL(3,C$13:C165)</f>
        <v>101</v>
      </c>
      <c r="B165" s="123" t="s">
        <v>38</v>
      </c>
      <c r="C165" s="271" t="s">
        <v>16</v>
      </c>
      <c r="D165" s="151">
        <v>0.02</v>
      </c>
      <c r="E165" s="118"/>
      <c r="F165" s="428">
        <f t="shared" si="21"/>
        <v>0.02</v>
      </c>
      <c r="G165" s="119"/>
      <c r="H165" s="119"/>
      <c r="I165" s="119"/>
      <c r="J165" s="119"/>
      <c r="K165" s="119"/>
      <c r="L165" s="220"/>
      <c r="M165" s="220"/>
      <c r="N165" s="220"/>
      <c r="O165" s="220"/>
      <c r="P165" s="220"/>
      <c r="Q165" s="220"/>
      <c r="R165" s="119"/>
      <c r="S165" s="119"/>
      <c r="T165" s="119"/>
      <c r="U165" s="119">
        <v>0.02</v>
      </c>
      <c r="V165" s="120" t="s">
        <v>31</v>
      </c>
      <c r="W165" s="120"/>
      <c r="X165" s="120" t="s">
        <v>727</v>
      </c>
      <c r="Y165" s="120" t="s">
        <v>243</v>
      </c>
      <c r="Z165" s="576"/>
      <c r="AA165" s="576"/>
      <c r="AB165" s="576" t="s">
        <v>619</v>
      </c>
      <c r="AC165" s="576"/>
      <c r="AD165" s="467"/>
    </row>
    <row r="166" spans="1:30" s="122" customFormat="1" ht="39">
      <c r="A166" s="116">
        <f>SUBTOTAL(3,C$13:C166)</f>
        <v>102</v>
      </c>
      <c r="B166" s="123" t="s">
        <v>204</v>
      </c>
      <c r="C166" s="273" t="s">
        <v>18</v>
      </c>
      <c r="D166" s="151">
        <v>0.1</v>
      </c>
      <c r="E166" s="118">
        <v>0.1</v>
      </c>
      <c r="F166" s="218">
        <f t="shared" si="21"/>
        <v>0.1</v>
      </c>
      <c r="G166" s="119"/>
      <c r="H166" s="119"/>
      <c r="I166" s="119"/>
      <c r="J166" s="119"/>
      <c r="K166" s="119"/>
      <c r="L166" s="220"/>
      <c r="M166" s="220"/>
      <c r="N166" s="220"/>
      <c r="O166" s="220"/>
      <c r="P166" s="220"/>
      <c r="Q166" s="220"/>
      <c r="R166" s="119"/>
      <c r="S166" s="119">
        <v>0.1</v>
      </c>
      <c r="T166" s="119"/>
      <c r="U166" s="119"/>
      <c r="V166" s="120" t="s">
        <v>5</v>
      </c>
      <c r="W166" s="120"/>
      <c r="X166" s="120" t="s">
        <v>727</v>
      </c>
      <c r="Y166" s="120" t="s">
        <v>237</v>
      </c>
      <c r="Z166" s="576"/>
      <c r="AA166" s="576"/>
      <c r="AB166" s="576" t="s">
        <v>619</v>
      </c>
      <c r="AC166" s="576"/>
      <c r="AD166" s="467"/>
    </row>
    <row r="167" spans="1:30" s="122" customFormat="1" ht="39">
      <c r="A167" s="116">
        <f>SUBTOTAL(3,C$13:C167)</f>
        <v>103</v>
      </c>
      <c r="B167" s="123" t="s">
        <v>203</v>
      </c>
      <c r="C167" s="273" t="s">
        <v>18</v>
      </c>
      <c r="D167" s="151">
        <v>0.7</v>
      </c>
      <c r="E167" s="118">
        <v>0.7</v>
      </c>
      <c r="F167" s="218">
        <f t="shared" si="21"/>
        <v>0.7</v>
      </c>
      <c r="G167" s="119"/>
      <c r="H167" s="119"/>
      <c r="I167" s="119"/>
      <c r="J167" s="119"/>
      <c r="K167" s="119"/>
      <c r="L167" s="220"/>
      <c r="M167" s="220"/>
      <c r="N167" s="220"/>
      <c r="O167" s="220"/>
      <c r="P167" s="220"/>
      <c r="Q167" s="220"/>
      <c r="R167" s="119"/>
      <c r="S167" s="119">
        <v>0.7</v>
      </c>
      <c r="T167" s="119"/>
      <c r="U167" s="119"/>
      <c r="V167" s="124" t="s">
        <v>10</v>
      </c>
      <c r="W167" s="120"/>
      <c r="X167" s="120" t="s">
        <v>727</v>
      </c>
      <c r="Y167" s="120" t="s">
        <v>237</v>
      </c>
      <c r="Z167" s="576"/>
      <c r="AA167" s="576"/>
      <c r="AB167" s="576" t="s">
        <v>619</v>
      </c>
      <c r="AC167" s="576"/>
      <c r="AD167" s="467"/>
    </row>
    <row r="168" spans="1:30" s="122" customFormat="1" ht="39">
      <c r="A168" s="116">
        <f>SUBTOTAL(3,C$13:C168)</f>
        <v>104</v>
      </c>
      <c r="B168" s="123" t="s">
        <v>197</v>
      </c>
      <c r="C168" s="273" t="s">
        <v>20</v>
      </c>
      <c r="D168" s="353">
        <v>0.06</v>
      </c>
      <c r="E168" s="169">
        <v>0.06</v>
      </c>
      <c r="F168" s="428">
        <f t="shared" si="21"/>
        <v>0</v>
      </c>
      <c r="G168" s="119"/>
      <c r="H168" s="119"/>
      <c r="I168" s="119"/>
      <c r="J168" s="119"/>
      <c r="K168" s="119"/>
      <c r="L168" s="220"/>
      <c r="M168" s="222"/>
      <c r="N168" s="220"/>
      <c r="O168" s="220"/>
      <c r="P168" s="220"/>
      <c r="Q168" s="220"/>
      <c r="R168" s="119"/>
      <c r="S168" s="119"/>
      <c r="T168" s="119"/>
      <c r="U168" s="119"/>
      <c r="V168" s="124" t="s">
        <v>10</v>
      </c>
      <c r="W168" s="354" t="s">
        <v>196</v>
      </c>
      <c r="X168" s="120" t="s">
        <v>727</v>
      </c>
      <c r="Y168" s="120" t="s">
        <v>264</v>
      </c>
      <c r="Z168" s="576"/>
      <c r="AA168" s="576"/>
      <c r="AB168" s="576" t="s">
        <v>619</v>
      </c>
      <c r="AC168" s="576"/>
      <c r="AD168" s="467"/>
    </row>
    <row r="169" spans="1:30" s="122" customFormat="1" ht="39">
      <c r="A169" s="116">
        <f>SUBTOTAL(3,C$13:C169)</f>
        <v>105</v>
      </c>
      <c r="B169" s="123" t="s">
        <v>201</v>
      </c>
      <c r="C169" s="273" t="s">
        <v>19</v>
      </c>
      <c r="D169" s="151">
        <v>0.01</v>
      </c>
      <c r="E169" s="118">
        <v>0.01</v>
      </c>
      <c r="F169" s="428">
        <f t="shared" si="21"/>
        <v>0</v>
      </c>
      <c r="G169" s="119"/>
      <c r="H169" s="119"/>
      <c r="I169" s="119"/>
      <c r="J169" s="119"/>
      <c r="K169" s="119"/>
      <c r="L169" s="220"/>
      <c r="M169" s="220"/>
      <c r="N169" s="220"/>
      <c r="O169" s="220"/>
      <c r="P169" s="220"/>
      <c r="Q169" s="220"/>
      <c r="R169" s="119"/>
      <c r="S169" s="119"/>
      <c r="T169" s="119"/>
      <c r="U169" s="119"/>
      <c r="V169" s="120" t="s">
        <v>27</v>
      </c>
      <c r="W169" s="120" t="s">
        <v>187</v>
      </c>
      <c r="X169" s="120" t="s">
        <v>727</v>
      </c>
      <c r="Y169" s="120" t="s">
        <v>264</v>
      </c>
      <c r="Z169" s="576"/>
      <c r="AA169" s="576"/>
      <c r="AB169" s="576" t="s">
        <v>619</v>
      </c>
      <c r="AC169" s="576"/>
      <c r="AD169" s="467"/>
    </row>
    <row r="170" spans="1:30" s="122" customFormat="1" ht="39">
      <c r="A170" s="116">
        <f>SUBTOTAL(3,C$13:C170)</f>
        <v>106</v>
      </c>
      <c r="B170" s="123" t="s">
        <v>194</v>
      </c>
      <c r="C170" s="273" t="s">
        <v>21</v>
      </c>
      <c r="D170" s="151">
        <v>0.4</v>
      </c>
      <c r="E170" s="118"/>
      <c r="F170" s="428">
        <f t="shared" si="21"/>
        <v>0.4</v>
      </c>
      <c r="G170" s="119"/>
      <c r="H170" s="119"/>
      <c r="I170" s="119"/>
      <c r="J170" s="119"/>
      <c r="K170" s="119"/>
      <c r="L170" s="220"/>
      <c r="M170" s="220"/>
      <c r="N170" s="220"/>
      <c r="O170" s="220"/>
      <c r="P170" s="220"/>
      <c r="Q170" s="220"/>
      <c r="R170" s="119"/>
      <c r="S170" s="119"/>
      <c r="T170" s="119"/>
      <c r="U170" s="119">
        <v>0.4</v>
      </c>
      <c r="V170" s="120" t="s">
        <v>25</v>
      </c>
      <c r="W170" s="120" t="s">
        <v>183</v>
      </c>
      <c r="X170" s="120" t="s">
        <v>727</v>
      </c>
      <c r="Y170" s="120" t="s">
        <v>237</v>
      </c>
      <c r="Z170" s="576"/>
      <c r="AA170" s="576"/>
      <c r="AB170" s="576" t="s">
        <v>619</v>
      </c>
      <c r="AC170" s="576"/>
      <c r="AD170" s="467"/>
    </row>
    <row r="171" spans="1:30" s="127" customFormat="1" ht="39">
      <c r="A171" s="116">
        <f>SUBTOTAL(3,C$13:C171)</f>
        <v>107</v>
      </c>
      <c r="B171" s="270" t="s">
        <v>259</v>
      </c>
      <c r="C171" s="273" t="s">
        <v>24</v>
      </c>
      <c r="D171" s="274">
        <v>0.01</v>
      </c>
      <c r="E171" s="118">
        <v>0.01</v>
      </c>
      <c r="F171" s="428">
        <f t="shared" si="21"/>
        <v>0</v>
      </c>
      <c r="G171" s="119"/>
      <c r="H171" s="119"/>
      <c r="I171" s="119"/>
      <c r="J171" s="119"/>
      <c r="K171" s="119"/>
      <c r="L171" s="220"/>
      <c r="M171" s="220"/>
      <c r="N171" s="220"/>
      <c r="O171" s="220"/>
      <c r="P171" s="220"/>
      <c r="Q171" s="220"/>
      <c r="R171" s="119"/>
      <c r="S171" s="119"/>
      <c r="T171" s="119"/>
      <c r="U171" s="119"/>
      <c r="V171" s="120" t="s">
        <v>12</v>
      </c>
      <c r="W171" s="120"/>
      <c r="X171" s="120" t="s">
        <v>727</v>
      </c>
      <c r="Y171" s="120" t="s">
        <v>237</v>
      </c>
      <c r="Z171" s="582"/>
      <c r="AA171" s="582"/>
      <c r="AB171" s="576" t="s">
        <v>619</v>
      </c>
      <c r="AC171" s="582"/>
      <c r="AD171" s="473"/>
    </row>
    <row r="172" spans="1:30" s="127" customFormat="1" ht="39">
      <c r="A172" s="116">
        <f>SUBTOTAL(3,C$13:C172)</f>
        <v>108</v>
      </c>
      <c r="B172" s="270" t="s">
        <v>260</v>
      </c>
      <c r="C172" s="273" t="s">
        <v>24</v>
      </c>
      <c r="D172" s="274">
        <v>0.01</v>
      </c>
      <c r="E172" s="118">
        <v>0.01</v>
      </c>
      <c r="F172" s="428">
        <f t="shared" si="21"/>
        <v>0</v>
      </c>
      <c r="G172" s="119"/>
      <c r="H172" s="119"/>
      <c r="I172" s="119"/>
      <c r="J172" s="119"/>
      <c r="K172" s="119"/>
      <c r="L172" s="220"/>
      <c r="M172" s="220"/>
      <c r="N172" s="220"/>
      <c r="O172" s="220"/>
      <c r="P172" s="220"/>
      <c r="Q172" s="220"/>
      <c r="R172" s="119"/>
      <c r="S172" s="119"/>
      <c r="T172" s="119"/>
      <c r="U172" s="119"/>
      <c r="V172" s="120" t="s">
        <v>12</v>
      </c>
      <c r="W172" s="120"/>
      <c r="X172" s="120" t="s">
        <v>727</v>
      </c>
      <c r="Y172" s="120" t="s">
        <v>237</v>
      </c>
      <c r="Z172" s="582"/>
      <c r="AA172" s="582"/>
      <c r="AB172" s="576" t="s">
        <v>619</v>
      </c>
      <c r="AC172" s="582"/>
      <c r="AD172" s="473"/>
    </row>
    <row r="173" spans="1:30" s="127" customFormat="1" ht="39">
      <c r="A173" s="116">
        <f>SUBTOTAL(3,C$13:C173)</f>
        <v>109</v>
      </c>
      <c r="B173" s="125" t="s">
        <v>470</v>
      </c>
      <c r="C173" s="273" t="s">
        <v>17</v>
      </c>
      <c r="D173" s="151">
        <v>0.45</v>
      </c>
      <c r="E173" s="118"/>
      <c r="F173" s="218">
        <f t="shared" si="21"/>
        <v>0.45</v>
      </c>
      <c r="G173" s="119">
        <v>0.45</v>
      </c>
      <c r="H173" s="119"/>
      <c r="I173" s="119"/>
      <c r="J173" s="119"/>
      <c r="K173" s="119"/>
      <c r="L173" s="220"/>
      <c r="M173" s="220"/>
      <c r="N173" s="220"/>
      <c r="O173" s="220"/>
      <c r="P173" s="220"/>
      <c r="Q173" s="220"/>
      <c r="R173" s="119"/>
      <c r="S173" s="119"/>
      <c r="T173" s="119"/>
      <c r="U173" s="119"/>
      <c r="V173" s="120" t="s">
        <v>31</v>
      </c>
      <c r="W173" s="120"/>
      <c r="X173" s="120" t="s">
        <v>727</v>
      </c>
      <c r="Y173" s="120" t="s">
        <v>237</v>
      </c>
      <c r="Z173" s="582"/>
      <c r="AA173" s="582"/>
      <c r="AB173" s="576" t="s">
        <v>619</v>
      </c>
      <c r="AC173" s="582"/>
      <c r="AD173" s="473"/>
    </row>
    <row r="174" spans="1:30" s="127" customFormat="1" ht="39">
      <c r="A174" s="116">
        <f>SUBTOTAL(3,C$13:C174)</f>
        <v>110</v>
      </c>
      <c r="B174" s="125" t="s">
        <v>272</v>
      </c>
      <c r="C174" s="273" t="s">
        <v>28</v>
      </c>
      <c r="D174" s="151">
        <v>4.5</v>
      </c>
      <c r="E174" s="118"/>
      <c r="F174" s="218">
        <f t="shared" si="21"/>
        <v>4.5</v>
      </c>
      <c r="G174" s="119">
        <v>2.5099999999999998</v>
      </c>
      <c r="H174" s="119">
        <v>1.99</v>
      </c>
      <c r="I174" s="119"/>
      <c r="J174" s="119"/>
      <c r="K174" s="119"/>
      <c r="L174" s="220"/>
      <c r="M174" s="220"/>
      <c r="N174" s="220"/>
      <c r="O174" s="220"/>
      <c r="P174" s="220"/>
      <c r="Q174" s="220"/>
      <c r="R174" s="119"/>
      <c r="S174" s="119"/>
      <c r="T174" s="119"/>
      <c r="U174" s="119"/>
      <c r="V174" s="120" t="s">
        <v>31</v>
      </c>
      <c r="W174" s="120" t="s">
        <v>273</v>
      </c>
      <c r="X174" s="120" t="s">
        <v>727</v>
      </c>
      <c r="Y174" s="120" t="s">
        <v>243</v>
      </c>
      <c r="Z174" s="603" t="s">
        <v>619</v>
      </c>
      <c r="AA174" s="582"/>
      <c r="AB174" s="582"/>
      <c r="AC174" s="582"/>
      <c r="AD174" s="473"/>
    </row>
    <row r="175" spans="1:30" s="127" customFormat="1" ht="39">
      <c r="A175" s="116">
        <f>SUBTOTAL(3,C$13:C175)</f>
        <v>111</v>
      </c>
      <c r="B175" s="125" t="s">
        <v>472</v>
      </c>
      <c r="C175" s="273" t="s">
        <v>20</v>
      </c>
      <c r="D175" s="151">
        <v>0.38</v>
      </c>
      <c r="E175" s="118">
        <v>0.38</v>
      </c>
      <c r="F175" s="428">
        <f t="shared" si="21"/>
        <v>0</v>
      </c>
      <c r="G175" s="119"/>
      <c r="H175" s="119"/>
      <c r="I175" s="119"/>
      <c r="J175" s="119"/>
      <c r="K175" s="119"/>
      <c r="L175" s="220"/>
      <c r="M175" s="220"/>
      <c r="N175" s="220"/>
      <c r="O175" s="220"/>
      <c r="P175" s="220"/>
      <c r="Q175" s="220"/>
      <c r="R175" s="119"/>
      <c r="S175" s="119"/>
      <c r="T175" s="119"/>
      <c r="U175" s="119"/>
      <c r="V175" s="124" t="s">
        <v>10</v>
      </c>
      <c r="W175" s="120"/>
      <c r="X175" s="120" t="s">
        <v>727</v>
      </c>
      <c r="Y175" s="120" t="s">
        <v>264</v>
      </c>
      <c r="Z175" s="582"/>
      <c r="AA175" s="603" t="s">
        <v>619</v>
      </c>
      <c r="AB175" s="582"/>
      <c r="AC175" s="582"/>
      <c r="AD175" s="473"/>
    </row>
    <row r="176" spans="1:30" s="122" customFormat="1" ht="39">
      <c r="A176" s="116">
        <f>SUBTOTAL(3,C$13:C176)</f>
        <v>112</v>
      </c>
      <c r="B176" s="123" t="s">
        <v>344</v>
      </c>
      <c r="C176" s="273" t="s">
        <v>16</v>
      </c>
      <c r="D176" s="151">
        <v>3.83</v>
      </c>
      <c r="E176" s="118"/>
      <c r="F176" s="428">
        <f t="shared" si="21"/>
        <v>3.83</v>
      </c>
      <c r="G176" s="119"/>
      <c r="H176" s="119"/>
      <c r="I176" s="119">
        <v>0.45</v>
      </c>
      <c r="J176" s="119"/>
      <c r="K176" s="119"/>
      <c r="L176" s="220"/>
      <c r="M176" s="220"/>
      <c r="N176" s="220"/>
      <c r="O176" s="220"/>
      <c r="P176" s="220"/>
      <c r="Q176" s="220">
        <v>1.66</v>
      </c>
      <c r="R176" s="119"/>
      <c r="S176" s="119"/>
      <c r="T176" s="119"/>
      <c r="U176" s="119">
        <v>1.72</v>
      </c>
      <c r="V176" s="120" t="s">
        <v>33</v>
      </c>
      <c r="W176" s="120" t="s">
        <v>345</v>
      </c>
      <c r="X176" s="120" t="s">
        <v>727</v>
      </c>
      <c r="Y176" s="120" t="s">
        <v>243</v>
      </c>
      <c r="Z176" s="576"/>
      <c r="AA176" s="576"/>
      <c r="AB176" s="576" t="s">
        <v>619</v>
      </c>
      <c r="AC176" s="576"/>
      <c r="AD176" s="467"/>
    </row>
    <row r="177" spans="1:30" s="122" customFormat="1" ht="39">
      <c r="A177" s="116">
        <f>SUBTOTAL(3,C$13:C177)</f>
        <v>113</v>
      </c>
      <c r="B177" s="123" t="s">
        <v>474</v>
      </c>
      <c r="C177" s="273" t="s">
        <v>21</v>
      </c>
      <c r="D177" s="151">
        <v>1.1000000000000001</v>
      </c>
      <c r="E177" s="118">
        <v>1.1000000000000001</v>
      </c>
      <c r="F177" s="428">
        <f t="shared" si="21"/>
        <v>0</v>
      </c>
      <c r="G177" s="119"/>
      <c r="H177" s="119"/>
      <c r="I177" s="119"/>
      <c r="J177" s="119"/>
      <c r="K177" s="119"/>
      <c r="L177" s="220"/>
      <c r="M177" s="220"/>
      <c r="N177" s="220"/>
      <c r="O177" s="220"/>
      <c r="P177" s="220"/>
      <c r="Q177" s="220"/>
      <c r="R177" s="119"/>
      <c r="S177" s="119"/>
      <c r="T177" s="119"/>
      <c r="U177" s="119"/>
      <c r="V177" s="124" t="s">
        <v>10</v>
      </c>
      <c r="W177" s="120"/>
      <c r="X177" s="120" t="s">
        <v>727</v>
      </c>
      <c r="Y177" s="120" t="s">
        <v>237</v>
      </c>
      <c r="Z177" s="576"/>
      <c r="AA177" s="576"/>
      <c r="AB177" s="576" t="s">
        <v>619</v>
      </c>
      <c r="AC177" s="576"/>
      <c r="AD177" s="467"/>
    </row>
    <row r="178" spans="1:30" s="122" customFormat="1" ht="39">
      <c r="A178" s="116">
        <f>SUBTOTAL(3,C$13:C178)</f>
        <v>114</v>
      </c>
      <c r="B178" s="123" t="s">
        <v>572</v>
      </c>
      <c r="C178" s="273" t="s">
        <v>22</v>
      </c>
      <c r="D178" s="151">
        <v>0.50700000000000001</v>
      </c>
      <c r="E178" s="128">
        <v>0.50700000000000001</v>
      </c>
      <c r="F178" s="428">
        <f t="shared" si="21"/>
        <v>0</v>
      </c>
      <c r="G178" s="119"/>
      <c r="H178" s="119"/>
      <c r="I178" s="119"/>
      <c r="J178" s="119"/>
      <c r="K178" s="119"/>
      <c r="L178" s="220"/>
      <c r="M178" s="220"/>
      <c r="N178" s="220"/>
      <c r="O178" s="220"/>
      <c r="P178" s="220"/>
      <c r="Q178" s="220"/>
      <c r="R178" s="119"/>
      <c r="S178" s="119"/>
      <c r="T178" s="119"/>
      <c r="U178" s="119"/>
      <c r="V178" s="120" t="s">
        <v>12</v>
      </c>
      <c r="W178" s="159" t="s">
        <v>395</v>
      </c>
      <c r="X178" s="120" t="s">
        <v>727</v>
      </c>
      <c r="Y178" s="120" t="s">
        <v>237</v>
      </c>
      <c r="Z178" s="576"/>
      <c r="AA178" s="576"/>
      <c r="AB178" s="576" t="s">
        <v>619</v>
      </c>
      <c r="AC178" s="576"/>
      <c r="AD178" s="467"/>
    </row>
    <row r="179" spans="1:30" s="122" customFormat="1" ht="39">
      <c r="A179" s="116">
        <f>SUBTOTAL(3,C$13:C179)</f>
        <v>115</v>
      </c>
      <c r="B179" s="123" t="s">
        <v>393</v>
      </c>
      <c r="C179" s="273" t="s">
        <v>22</v>
      </c>
      <c r="D179" s="151">
        <v>0.19</v>
      </c>
      <c r="E179" s="118">
        <v>0.19</v>
      </c>
      <c r="F179" s="428">
        <f t="shared" si="21"/>
        <v>0</v>
      </c>
      <c r="G179" s="119"/>
      <c r="H179" s="119"/>
      <c r="I179" s="119"/>
      <c r="J179" s="119"/>
      <c r="K179" s="119"/>
      <c r="L179" s="220"/>
      <c r="M179" s="220"/>
      <c r="N179" s="220"/>
      <c r="O179" s="220"/>
      <c r="P179" s="220"/>
      <c r="Q179" s="220"/>
      <c r="R179" s="119"/>
      <c r="S179" s="119"/>
      <c r="T179" s="119"/>
      <c r="U179" s="119"/>
      <c r="V179" s="124" t="s">
        <v>10</v>
      </c>
      <c r="W179" s="159" t="s">
        <v>396</v>
      </c>
      <c r="X179" s="120" t="s">
        <v>727</v>
      </c>
      <c r="Y179" s="120" t="s">
        <v>237</v>
      </c>
      <c r="Z179" s="576"/>
      <c r="AA179" s="576"/>
      <c r="AB179" s="576" t="s">
        <v>619</v>
      </c>
      <c r="AC179" s="576"/>
      <c r="AD179" s="467"/>
    </row>
    <row r="180" spans="1:30" s="122" customFormat="1" ht="39">
      <c r="A180" s="116">
        <f>SUBTOTAL(3,C$13:C180)</f>
        <v>116</v>
      </c>
      <c r="B180" s="123" t="s">
        <v>573</v>
      </c>
      <c r="C180" s="273" t="s">
        <v>21</v>
      </c>
      <c r="D180" s="151">
        <v>0.18</v>
      </c>
      <c r="E180" s="118"/>
      <c r="F180" s="428">
        <f t="shared" si="21"/>
        <v>0.18</v>
      </c>
      <c r="G180" s="119"/>
      <c r="H180" s="119"/>
      <c r="I180" s="119"/>
      <c r="J180" s="119"/>
      <c r="K180" s="119"/>
      <c r="L180" s="220"/>
      <c r="M180" s="220"/>
      <c r="N180" s="220"/>
      <c r="O180" s="220"/>
      <c r="P180" s="220">
        <v>0.18</v>
      </c>
      <c r="Q180" s="220"/>
      <c r="R180" s="119"/>
      <c r="S180" s="119"/>
      <c r="T180" s="119"/>
      <c r="U180" s="119"/>
      <c r="V180" s="124" t="s">
        <v>10</v>
      </c>
      <c r="W180" s="159" t="s">
        <v>397</v>
      </c>
      <c r="X180" s="120" t="s">
        <v>727</v>
      </c>
      <c r="Y180" s="120" t="s">
        <v>237</v>
      </c>
      <c r="Z180" s="576"/>
      <c r="AA180" s="576"/>
      <c r="AB180" s="576" t="s">
        <v>619</v>
      </c>
      <c r="AC180" s="576"/>
      <c r="AD180" s="467"/>
    </row>
    <row r="181" spans="1:30" s="122" customFormat="1" ht="39">
      <c r="A181" s="116">
        <f>SUBTOTAL(3,C$13:C181)</f>
        <v>117</v>
      </c>
      <c r="B181" s="150" t="s">
        <v>540</v>
      </c>
      <c r="C181" s="271" t="s">
        <v>98</v>
      </c>
      <c r="D181" s="151">
        <v>0.12</v>
      </c>
      <c r="E181" s="118"/>
      <c r="F181" s="428">
        <f t="shared" si="21"/>
        <v>0.12</v>
      </c>
      <c r="G181" s="119"/>
      <c r="H181" s="119">
        <v>0.12</v>
      </c>
      <c r="I181" s="119"/>
      <c r="J181" s="119"/>
      <c r="K181" s="119"/>
      <c r="L181" s="220"/>
      <c r="M181" s="220"/>
      <c r="N181" s="220"/>
      <c r="O181" s="220"/>
      <c r="P181" s="220"/>
      <c r="Q181" s="220"/>
      <c r="R181" s="119"/>
      <c r="S181" s="119"/>
      <c r="T181" s="119"/>
      <c r="U181" s="119"/>
      <c r="V181" s="120" t="s">
        <v>12</v>
      </c>
      <c r="W181" s="120" t="s">
        <v>503</v>
      </c>
      <c r="X181" s="120" t="s">
        <v>727</v>
      </c>
      <c r="Y181" s="120" t="s">
        <v>250</v>
      </c>
      <c r="Z181" s="576"/>
      <c r="AA181" s="576"/>
      <c r="AB181" s="576" t="s">
        <v>619</v>
      </c>
      <c r="AC181" s="576"/>
      <c r="AD181" s="467"/>
    </row>
    <row r="182" spans="1:30" s="122" customFormat="1" ht="39">
      <c r="A182" s="116">
        <f>SUBTOTAL(3,C$13:C182)</f>
        <v>118</v>
      </c>
      <c r="B182" s="150" t="s">
        <v>504</v>
      </c>
      <c r="C182" s="218" t="s">
        <v>39</v>
      </c>
      <c r="D182" s="151">
        <v>0.51</v>
      </c>
      <c r="E182" s="118">
        <v>0.51</v>
      </c>
      <c r="F182" s="428">
        <f t="shared" si="21"/>
        <v>0</v>
      </c>
      <c r="G182" s="119"/>
      <c r="H182" s="119"/>
      <c r="I182" s="119"/>
      <c r="J182" s="119"/>
      <c r="K182" s="119"/>
      <c r="L182" s="220"/>
      <c r="M182" s="220"/>
      <c r="N182" s="220"/>
      <c r="O182" s="220"/>
      <c r="P182" s="220"/>
      <c r="Q182" s="220"/>
      <c r="R182" s="119"/>
      <c r="S182" s="119"/>
      <c r="T182" s="119"/>
      <c r="U182" s="119"/>
      <c r="V182" s="120" t="s">
        <v>30</v>
      </c>
      <c r="W182" s="120" t="s">
        <v>505</v>
      </c>
      <c r="X182" s="120" t="s">
        <v>727</v>
      </c>
      <c r="Y182" s="120" t="s">
        <v>250</v>
      </c>
      <c r="Z182" s="576" t="s">
        <v>619</v>
      </c>
      <c r="AA182" s="576"/>
      <c r="AB182" s="576"/>
      <c r="AC182" s="576"/>
      <c r="AD182" s="467"/>
    </row>
    <row r="183" spans="1:30" s="122" customFormat="1" ht="52">
      <c r="A183" s="116">
        <f>SUBTOTAL(3,C$13:C183)</f>
        <v>119</v>
      </c>
      <c r="B183" s="172" t="s">
        <v>523</v>
      </c>
      <c r="C183" s="218" t="s">
        <v>28</v>
      </c>
      <c r="D183" s="151">
        <v>1.21</v>
      </c>
      <c r="E183" s="118"/>
      <c r="F183" s="218">
        <f t="shared" si="21"/>
        <v>1.21</v>
      </c>
      <c r="G183" s="119">
        <v>1.18</v>
      </c>
      <c r="H183" s="119"/>
      <c r="I183" s="119"/>
      <c r="J183" s="119"/>
      <c r="K183" s="119"/>
      <c r="L183" s="119"/>
      <c r="M183" s="119"/>
      <c r="N183" s="119">
        <v>0.03</v>
      </c>
      <c r="O183" s="119"/>
      <c r="P183" s="119"/>
      <c r="Q183" s="119"/>
      <c r="R183" s="119"/>
      <c r="S183" s="119"/>
      <c r="T183" s="119"/>
      <c r="U183" s="119"/>
      <c r="V183" s="119" t="s">
        <v>509</v>
      </c>
      <c r="W183" s="119" t="s">
        <v>510</v>
      </c>
      <c r="X183" s="120" t="s">
        <v>727</v>
      </c>
      <c r="Y183" s="119" t="s">
        <v>250</v>
      </c>
      <c r="Z183" s="576" t="s">
        <v>619</v>
      </c>
      <c r="AA183" s="576"/>
      <c r="AB183" s="576"/>
      <c r="AC183" s="576"/>
      <c r="AD183" s="467"/>
    </row>
    <row r="184" spans="1:30" ht="39">
      <c r="A184" s="116">
        <f>SUBTOTAL(3,C$13:C184)</f>
        <v>120</v>
      </c>
      <c r="B184" s="129" t="s">
        <v>570</v>
      </c>
      <c r="C184" s="218" t="s">
        <v>15</v>
      </c>
      <c r="D184" s="151">
        <v>0.06</v>
      </c>
      <c r="E184" s="118"/>
      <c r="F184" s="218">
        <f t="shared" si="21"/>
        <v>0.06</v>
      </c>
      <c r="G184" s="119"/>
      <c r="H184" s="119"/>
      <c r="I184" s="119"/>
      <c r="J184" s="119"/>
      <c r="K184" s="119"/>
      <c r="L184" s="220"/>
      <c r="M184" s="220"/>
      <c r="N184" s="220"/>
      <c r="O184" s="220"/>
      <c r="P184" s="220"/>
      <c r="Q184" s="220"/>
      <c r="R184" s="119"/>
      <c r="S184" s="119"/>
      <c r="T184" s="119"/>
      <c r="U184" s="120">
        <v>0.06</v>
      </c>
      <c r="V184" s="120" t="s">
        <v>12</v>
      </c>
      <c r="W184" s="119" t="s">
        <v>571</v>
      </c>
      <c r="X184" s="120" t="s">
        <v>727</v>
      </c>
      <c r="Y184" s="119" t="s">
        <v>243</v>
      </c>
      <c r="Z184" s="583"/>
      <c r="AA184" s="583"/>
      <c r="AB184" s="583" t="s">
        <v>619</v>
      </c>
      <c r="AC184" s="583"/>
      <c r="AD184" s="474"/>
    </row>
    <row r="185" spans="1:30" ht="39">
      <c r="A185" s="116">
        <f>SUBTOTAL(3,C$13:C185)</f>
        <v>121</v>
      </c>
      <c r="B185" s="129" t="s">
        <v>521</v>
      </c>
      <c r="C185" s="218" t="s">
        <v>19</v>
      </c>
      <c r="D185" s="151">
        <v>0.04</v>
      </c>
      <c r="E185" s="118"/>
      <c r="F185" s="428">
        <f t="shared" si="21"/>
        <v>0.04</v>
      </c>
      <c r="G185" s="119"/>
      <c r="H185" s="119"/>
      <c r="I185" s="119"/>
      <c r="J185" s="119"/>
      <c r="K185" s="119"/>
      <c r="L185" s="220"/>
      <c r="M185" s="220"/>
      <c r="N185" s="220"/>
      <c r="O185" s="220"/>
      <c r="P185" s="220"/>
      <c r="Q185" s="220"/>
      <c r="R185" s="119"/>
      <c r="S185" s="119"/>
      <c r="T185" s="119"/>
      <c r="U185" s="120">
        <v>0.04</v>
      </c>
      <c r="V185" s="119" t="s">
        <v>5</v>
      </c>
      <c r="W185" s="119" t="s">
        <v>524</v>
      </c>
      <c r="X185" s="120" t="s">
        <v>727</v>
      </c>
      <c r="Y185" s="119" t="s">
        <v>264</v>
      </c>
      <c r="Z185" s="583" t="s">
        <v>619</v>
      </c>
      <c r="AA185" s="583"/>
      <c r="AB185" s="583"/>
      <c r="AC185" s="583"/>
      <c r="AD185" s="474"/>
    </row>
    <row r="186" spans="1:30" ht="39">
      <c r="A186" s="116">
        <f>SUBTOTAL(3,C$13:C186)</f>
        <v>122</v>
      </c>
      <c r="B186" s="270" t="s">
        <v>347</v>
      </c>
      <c r="C186" s="273" t="s">
        <v>147</v>
      </c>
      <c r="D186" s="151">
        <v>1.6</v>
      </c>
      <c r="E186" s="118"/>
      <c r="F186" s="218">
        <f t="shared" si="21"/>
        <v>1.6</v>
      </c>
      <c r="G186" s="119">
        <v>1.5</v>
      </c>
      <c r="H186" s="119"/>
      <c r="I186" s="119"/>
      <c r="J186" s="119"/>
      <c r="K186" s="119"/>
      <c r="L186" s="220"/>
      <c r="M186" s="220"/>
      <c r="N186" s="220">
        <v>0.1</v>
      </c>
      <c r="O186" s="220"/>
      <c r="P186" s="220"/>
      <c r="Q186" s="220"/>
      <c r="R186" s="119"/>
      <c r="S186" s="119"/>
      <c r="T186" s="119"/>
      <c r="U186" s="119"/>
      <c r="V186" s="120" t="s">
        <v>26</v>
      </c>
      <c r="W186" s="119"/>
      <c r="X186" s="120" t="s">
        <v>727</v>
      </c>
      <c r="Y186" s="119" t="s">
        <v>237</v>
      </c>
      <c r="Z186" s="583"/>
      <c r="AA186" s="583"/>
      <c r="AB186" s="583" t="s">
        <v>619</v>
      </c>
      <c r="AC186" s="583"/>
      <c r="AD186" s="474"/>
    </row>
    <row r="187" spans="1:30" s="122" customFormat="1" ht="39">
      <c r="A187" s="116">
        <f>SUBTOTAL(3,C$13:C187)</f>
        <v>123</v>
      </c>
      <c r="B187" s="125" t="s">
        <v>603</v>
      </c>
      <c r="C187" s="271" t="s">
        <v>39</v>
      </c>
      <c r="D187" s="151">
        <v>0.11</v>
      </c>
      <c r="E187" s="118"/>
      <c r="F187" s="428">
        <f t="shared" si="21"/>
        <v>0.10912999999999999</v>
      </c>
      <c r="G187" s="119"/>
      <c r="H187" s="119"/>
      <c r="I187" s="119"/>
      <c r="J187" s="119"/>
      <c r="K187" s="119">
        <v>0.10912999999999999</v>
      </c>
      <c r="L187" s="220"/>
      <c r="M187" s="220"/>
      <c r="N187" s="220"/>
      <c r="O187" s="220"/>
      <c r="P187" s="220"/>
      <c r="Q187" s="220"/>
      <c r="R187" s="119"/>
      <c r="S187" s="119"/>
      <c r="T187" s="119"/>
      <c r="U187" s="119"/>
      <c r="V187" s="120" t="s">
        <v>26</v>
      </c>
      <c r="W187" s="120" t="s">
        <v>605</v>
      </c>
      <c r="X187" s="120" t="s">
        <v>727</v>
      </c>
      <c r="Y187" s="119" t="s">
        <v>250</v>
      </c>
      <c r="Z187" s="576" t="s">
        <v>619</v>
      </c>
      <c r="AA187" s="576"/>
      <c r="AB187" s="576"/>
      <c r="AC187" s="576"/>
      <c r="AD187" s="467"/>
    </row>
    <row r="188" spans="1:30" s="122" customFormat="1" ht="39">
      <c r="A188" s="116">
        <f>SUBTOTAL(3,C$13:C188)</f>
        <v>124</v>
      </c>
      <c r="B188" s="125" t="s">
        <v>603</v>
      </c>
      <c r="C188" s="271" t="s">
        <v>16</v>
      </c>
      <c r="D188" s="151">
        <v>0.03</v>
      </c>
      <c r="E188" s="118"/>
      <c r="F188" s="428">
        <f t="shared" si="21"/>
        <v>2.75E-2</v>
      </c>
      <c r="G188" s="119"/>
      <c r="H188" s="119"/>
      <c r="I188" s="119"/>
      <c r="J188" s="119"/>
      <c r="K188" s="119"/>
      <c r="L188" s="220"/>
      <c r="M188" s="220"/>
      <c r="N188" s="220"/>
      <c r="O188" s="220"/>
      <c r="P188" s="220">
        <v>2.75E-2</v>
      </c>
      <c r="Q188" s="220"/>
      <c r="R188" s="119"/>
      <c r="S188" s="119"/>
      <c r="T188" s="119"/>
      <c r="U188" s="119"/>
      <c r="V188" s="108" t="s">
        <v>29</v>
      </c>
      <c r="W188" s="120" t="s">
        <v>606</v>
      </c>
      <c r="X188" s="120" t="s">
        <v>727</v>
      </c>
      <c r="Y188" s="119" t="s">
        <v>250</v>
      </c>
      <c r="Z188" s="576"/>
      <c r="AA188" s="576"/>
      <c r="AB188" s="576" t="s">
        <v>619</v>
      </c>
      <c r="AC188" s="576"/>
      <c r="AD188" s="467"/>
    </row>
    <row r="189" spans="1:30" s="122" customFormat="1" ht="13.5">
      <c r="A189" s="355" t="s">
        <v>3</v>
      </c>
      <c r="B189" s="195" t="s">
        <v>729</v>
      </c>
      <c r="C189" s="324"/>
      <c r="D189" s="255"/>
      <c r="E189" s="256"/>
      <c r="F189" s="256"/>
      <c r="G189" s="198"/>
      <c r="H189" s="198"/>
      <c r="I189" s="198"/>
      <c r="J189" s="198"/>
      <c r="K189" s="198"/>
      <c r="L189" s="330"/>
      <c r="M189" s="330"/>
      <c r="N189" s="330"/>
      <c r="O189" s="330"/>
      <c r="P189" s="330"/>
      <c r="Q189" s="330"/>
      <c r="R189" s="198"/>
      <c r="S189" s="198"/>
      <c r="T189" s="198"/>
      <c r="U189" s="198"/>
      <c r="V189" s="199"/>
      <c r="W189" s="199"/>
      <c r="X189" s="199"/>
      <c r="Y189" s="199"/>
      <c r="Z189" s="576"/>
      <c r="AA189" s="576"/>
      <c r="AB189" s="576"/>
      <c r="AC189" s="576"/>
      <c r="AD189" s="467"/>
    </row>
    <row r="190" spans="1:30" s="228" customFormat="1" ht="39">
      <c r="A190" s="116">
        <f>SUBTOTAL(3,C$13:C190)</f>
        <v>125</v>
      </c>
      <c r="B190" s="125" t="s">
        <v>640</v>
      </c>
      <c r="C190" s="271" t="s">
        <v>149</v>
      </c>
      <c r="D190" s="151">
        <f>E190+F190</f>
        <v>0.94457999999999998</v>
      </c>
      <c r="E190" s="118"/>
      <c r="F190" s="218">
        <f t="shared" ref="F190:F211" si="22">SUM(G190:U190)</f>
        <v>0.94457999999999998</v>
      </c>
      <c r="G190" s="119">
        <f>9445.8/10000</f>
        <v>0.94457999999999998</v>
      </c>
      <c r="H190" s="119"/>
      <c r="I190" s="148"/>
      <c r="J190" s="148"/>
      <c r="K190" s="148"/>
      <c r="L190" s="225"/>
      <c r="M190" s="225"/>
      <c r="N190" s="225"/>
      <c r="O190" s="225"/>
      <c r="P190" s="225"/>
      <c r="Q190" s="225"/>
      <c r="R190" s="226"/>
      <c r="S190" s="226"/>
      <c r="T190" s="226"/>
      <c r="U190" s="226"/>
      <c r="V190" s="120" t="s">
        <v>26</v>
      </c>
      <c r="W190" s="120" t="s">
        <v>641</v>
      </c>
      <c r="X190" s="120" t="s">
        <v>727</v>
      </c>
      <c r="Y190" s="227" t="s">
        <v>237</v>
      </c>
      <c r="Z190" s="584"/>
      <c r="AA190" s="584"/>
      <c r="AB190" s="584" t="s">
        <v>619</v>
      </c>
      <c r="AC190" s="584"/>
      <c r="AD190" s="475"/>
    </row>
    <row r="191" spans="1:30" s="228" customFormat="1" ht="39">
      <c r="A191" s="116">
        <f>SUBTOTAL(3,C$13:C191)</f>
        <v>126</v>
      </c>
      <c r="B191" s="230" t="s">
        <v>642</v>
      </c>
      <c r="C191" s="273" t="s">
        <v>18</v>
      </c>
      <c r="D191" s="356">
        <v>0.2</v>
      </c>
      <c r="E191" s="231">
        <v>0.2</v>
      </c>
      <c r="F191" s="218">
        <f t="shared" si="22"/>
        <v>0</v>
      </c>
      <c r="G191" s="148"/>
      <c r="H191" s="148"/>
      <c r="I191" s="148"/>
      <c r="J191" s="148"/>
      <c r="K191" s="148"/>
      <c r="L191" s="225"/>
      <c r="M191" s="225"/>
      <c r="N191" s="225"/>
      <c r="O191" s="225"/>
      <c r="P191" s="225"/>
      <c r="Q191" s="225"/>
      <c r="R191" s="226"/>
      <c r="S191" s="226"/>
      <c r="T191" s="226"/>
      <c r="U191" s="226"/>
      <c r="V191" s="124" t="s">
        <v>10</v>
      </c>
      <c r="W191" s="120"/>
      <c r="X191" s="120" t="s">
        <v>727</v>
      </c>
      <c r="Y191" s="227" t="s">
        <v>237</v>
      </c>
      <c r="Z191" s="584"/>
      <c r="AA191" s="584"/>
      <c r="AB191" s="584" t="s">
        <v>619</v>
      </c>
      <c r="AC191" s="584"/>
      <c r="AD191" s="475"/>
    </row>
    <row r="192" spans="1:30" s="228" customFormat="1" ht="39">
      <c r="A192" s="116">
        <f>SUBTOTAL(3,C$13:C192)</f>
        <v>127</v>
      </c>
      <c r="B192" s="230" t="s">
        <v>643</v>
      </c>
      <c r="C192" s="273" t="s">
        <v>296</v>
      </c>
      <c r="D192" s="356">
        <v>0.5</v>
      </c>
      <c r="E192" s="231">
        <v>0.5</v>
      </c>
      <c r="F192" s="428">
        <f t="shared" si="22"/>
        <v>0</v>
      </c>
      <c r="G192" s="148"/>
      <c r="H192" s="148"/>
      <c r="I192" s="148"/>
      <c r="J192" s="148"/>
      <c r="K192" s="148"/>
      <c r="L192" s="225"/>
      <c r="M192" s="225"/>
      <c r="N192" s="225"/>
      <c r="O192" s="225"/>
      <c r="P192" s="225"/>
      <c r="Q192" s="225"/>
      <c r="R192" s="226"/>
      <c r="S192" s="226"/>
      <c r="T192" s="226"/>
      <c r="U192" s="226"/>
      <c r="V192" s="124" t="s">
        <v>10</v>
      </c>
      <c r="W192" s="120"/>
      <c r="X192" s="120" t="s">
        <v>727</v>
      </c>
      <c r="Y192" s="227" t="s">
        <v>237</v>
      </c>
      <c r="Z192" s="584"/>
      <c r="AA192" s="584"/>
      <c r="AB192" s="584" t="s">
        <v>619</v>
      </c>
      <c r="AC192" s="584"/>
      <c r="AD192" s="475"/>
    </row>
    <row r="193" spans="1:30" s="228" customFormat="1" ht="39">
      <c r="A193" s="116">
        <f>SUBTOTAL(3,C$13:C193)</f>
        <v>128</v>
      </c>
      <c r="B193" s="125" t="s">
        <v>644</v>
      </c>
      <c r="C193" s="273" t="s">
        <v>24</v>
      </c>
      <c r="D193" s="151">
        <v>0.05</v>
      </c>
      <c r="E193" s="128">
        <v>0.05</v>
      </c>
      <c r="F193" s="428">
        <f t="shared" si="22"/>
        <v>0</v>
      </c>
      <c r="G193" s="148"/>
      <c r="H193" s="148"/>
      <c r="I193" s="148"/>
      <c r="J193" s="148"/>
      <c r="K193" s="148"/>
      <c r="L193" s="225"/>
      <c r="M193" s="225"/>
      <c r="N193" s="225"/>
      <c r="O193" s="225"/>
      <c r="P193" s="225"/>
      <c r="Q193" s="225"/>
      <c r="R193" s="226"/>
      <c r="S193" s="226"/>
      <c r="T193" s="226"/>
      <c r="U193" s="226"/>
      <c r="V193" s="124" t="s">
        <v>10</v>
      </c>
      <c r="W193" s="120"/>
      <c r="X193" s="120" t="s">
        <v>727</v>
      </c>
      <c r="Y193" s="227" t="s">
        <v>237</v>
      </c>
      <c r="Z193" s="584"/>
      <c r="AA193" s="584"/>
      <c r="AB193" s="584" t="s">
        <v>619</v>
      </c>
      <c r="AC193" s="584"/>
      <c r="AD193" s="475"/>
    </row>
    <row r="194" spans="1:30" s="228" customFormat="1" ht="39">
      <c r="A194" s="116">
        <f>SUBTOTAL(3,C$13:C194)</f>
        <v>129</v>
      </c>
      <c r="B194" s="125" t="s">
        <v>645</v>
      </c>
      <c r="C194" s="273" t="s">
        <v>24</v>
      </c>
      <c r="D194" s="151">
        <v>0.05</v>
      </c>
      <c r="E194" s="128">
        <v>0.05</v>
      </c>
      <c r="F194" s="428">
        <f t="shared" si="22"/>
        <v>0</v>
      </c>
      <c r="G194" s="148"/>
      <c r="H194" s="148"/>
      <c r="I194" s="148"/>
      <c r="J194" s="148"/>
      <c r="K194" s="148"/>
      <c r="L194" s="225"/>
      <c r="M194" s="225"/>
      <c r="N194" s="225"/>
      <c r="O194" s="225"/>
      <c r="P194" s="225"/>
      <c r="Q194" s="225"/>
      <c r="R194" s="226"/>
      <c r="S194" s="226"/>
      <c r="T194" s="226"/>
      <c r="U194" s="226"/>
      <c r="V194" s="120" t="s">
        <v>27</v>
      </c>
      <c r="W194" s="120"/>
      <c r="X194" s="120" t="s">
        <v>727</v>
      </c>
      <c r="Y194" s="227" t="s">
        <v>237</v>
      </c>
      <c r="Z194" s="584"/>
      <c r="AA194" s="584"/>
      <c r="AB194" s="584" t="s">
        <v>619</v>
      </c>
      <c r="AC194" s="584"/>
      <c r="AD194" s="475"/>
    </row>
    <row r="195" spans="1:30" s="228" customFormat="1" ht="39">
      <c r="A195" s="116">
        <f>SUBTOTAL(3,C$13:C195)</f>
        <v>130</v>
      </c>
      <c r="B195" s="125" t="s">
        <v>646</v>
      </c>
      <c r="C195" s="273" t="s">
        <v>24</v>
      </c>
      <c r="D195" s="151">
        <v>0.03</v>
      </c>
      <c r="E195" s="128">
        <v>0.03</v>
      </c>
      <c r="F195" s="428">
        <f t="shared" si="22"/>
        <v>0</v>
      </c>
      <c r="G195" s="148"/>
      <c r="H195" s="148"/>
      <c r="I195" s="148"/>
      <c r="J195" s="148"/>
      <c r="K195" s="148"/>
      <c r="L195" s="225"/>
      <c r="M195" s="225"/>
      <c r="N195" s="225"/>
      <c r="O195" s="225"/>
      <c r="P195" s="225"/>
      <c r="Q195" s="225"/>
      <c r="R195" s="226"/>
      <c r="S195" s="226"/>
      <c r="T195" s="226"/>
      <c r="U195" s="226"/>
      <c r="V195" s="120" t="s">
        <v>26</v>
      </c>
      <c r="W195" s="120"/>
      <c r="X195" s="120" t="s">
        <v>727</v>
      </c>
      <c r="Y195" s="227" t="s">
        <v>237</v>
      </c>
      <c r="Z195" s="584" t="s">
        <v>619</v>
      </c>
      <c r="AA195" s="584"/>
      <c r="AB195" s="584"/>
      <c r="AC195" s="584"/>
      <c r="AD195" s="475"/>
    </row>
    <row r="196" spans="1:30" s="228" customFormat="1" ht="39">
      <c r="A196" s="116">
        <f>SUBTOTAL(3,C$13:C196)</f>
        <v>131</v>
      </c>
      <c r="B196" s="125" t="s">
        <v>647</v>
      </c>
      <c r="C196" s="273" t="s">
        <v>18</v>
      </c>
      <c r="D196" s="151">
        <v>0.5</v>
      </c>
      <c r="E196" s="128">
        <v>0.5</v>
      </c>
      <c r="F196" s="218">
        <f t="shared" si="22"/>
        <v>0</v>
      </c>
      <c r="G196" s="148"/>
      <c r="H196" s="148"/>
      <c r="I196" s="148"/>
      <c r="J196" s="148"/>
      <c r="K196" s="148"/>
      <c r="L196" s="225"/>
      <c r="M196" s="225"/>
      <c r="N196" s="225"/>
      <c r="O196" s="225"/>
      <c r="P196" s="225"/>
      <c r="Q196" s="225"/>
      <c r="R196" s="226"/>
      <c r="S196" s="226"/>
      <c r="T196" s="226"/>
      <c r="U196" s="226"/>
      <c r="V196" s="120" t="s">
        <v>26</v>
      </c>
      <c r="W196" s="120"/>
      <c r="X196" s="120" t="s">
        <v>727</v>
      </c>
      <c r="Y196" s="227" t="s">
        <v>237</v>
      </c>
      <c r="Z196" s="584"/>
      <c r="AA196" s="584"/>
      <c r="AB196" s="584" t="s">
        <v>619</v>
      </c>
      <c r="AC196" s="584"/>
      <c r="AD196" s="475"/>
    </row>
    <row r="197" spans="1:30" s="228" customFormat="1" ht="39">
      <c r="A197" s="116">
        <f>SUBTOTAL(3,C$13:C197)</f>
        <v>132</v>
      </c>
      <c r="B197" s="125" t="s">
        <v>648</v>
      </c>
      <c r="C197" s="273" t="s">
        <v>18</v>
      </c>
      <c r="D197" s="151">
        <v>4.3600000000000003</v>
      </c>
      <c r="E197" s="128">
        <v>4.3600000000000003</v>
      </c>
      <c r="F197" s="218">
        <f t="shared" si="22"/>
        <v>0</v>
      </c>
      <c r="G197" s="148"/>
      <c r="H197" s="148"/>
      <c r="I197" s="148"/>
      <c r="J197" s="148"/>
      <c r="K197" s="148"/>
      <c r="L197" s="225"/>
      <c r="M197" s="225"/>
      <c r="N197" s="225"/>
      <c r="O197" s="225"/>
      <c r="P197" s="225"/>
      <c r="Q197" s="225"/>
      <c r="R197" s="226"/>
      <c r="S197" s="226"/>
      <c r="T197" s="226"/>
      <c r="U197" s="226"/>
      <c r="V197" s="120" t="s">
        <v>32</v>
      </c>
      <c r="W197" s="120"/>
      <c r="X197" s="120" t="s">
        <v>727</v>
      </c>
      <c r="Y197" s="227" t="s">
        <v>237</v>
      </c>
      <c r="Z197" s="584"/>
      <c r="AA197" s="584"/>
      <c r="AB197" s="584" t="s">
        <v>619</v>
      </c>
      <c r="AC197" s="584"/>
      <c r="AD197" s="475"/>
    </row>
    <row r="198" spans="1:30" s="228" customFormat="1" ht="39">
      <c r="A198" s="116">
        <f>SUBTOTAL(3,C$13:C198)</f>
        <v>133</v>
      </c>
      <c r="B198" s="125" t="s">
        <v>649</v>
      </c>
      <c r="C198" s="221" t="s">
        <v>18</v>
      </c>
      <c r="D198" s="357">
        <v>0.5</v>
      </c>
      <c r="E198" s="157">
        <v>0.5</v>
      </c>
      <c r="F198" s="218">
        <f t="shared" si="22"/>
        <v>0</v>
      </c>
      <c r="G198" s="148"/>
      <c r="H198" s="148"/>
      <c r="I198" s="148"/>
      <c r="J198" s="148"/>
      <c r="K198" s="148"/>
      <c r="L198" s="225"/>
      <c r="M198" s="225"/>
      <c r="N198" s="225"/>
      <c r="O198" s="225"/>
      <c r="P198" s="225"/>
      <c r="Q198" s="225"/>
      <c r="R198" s="226"/>
      <c r="S198" s="226"/>
      <c r="T198" s="226"/>
      <c r="U198" s="226"/>
      <c r="V198" s="120" t="s">
        <v>32</v>
      </c>
      <c r="W198" s="120"/>
      <c r="X198" s="120" t="s">
        <v>727</v>
      </c>
      <c r="Y198" s="227" t="s">
        <v>237</v>
      </c>
      <c r="Z198" s="584"/>
      <c r="AA198" s="584"/>
      <c r="AB198" s="584" t="s">
        <v>619</v>
      </c>
      <c r="AC198" s="584"/>
      <c r="AD198" s="475"/>
    </row>
    <row r="199" spans="1:30" s="229" customFormat="1" ht="39">
      <c r="A199" s="116">
        <f>SUBTOTAL(3,C$13:C199)</f>
        <v>134</v>
      </c>
      <c r="B199" s="125" t="s">
        <v>650</v>
      </c>
      <c r="C199" s="221" t="s">
        <v>18</v>
      </c>
      <c r="D199" s="357">
        <v>0.3</v>
      </c>
      <c r="E199" s="157">
        <v>0.3</v>
      </c>
      <c r="F199" s="218">
        <f t="shared" si="22"/>
        <v>0</v>
      </c>
      <c r="G199" s="119"/>
      <c r="H199" s="119"/>
      <c r="I199" s="119"/>
      <c r="J199" s="119"/>
      <c r="K199" s="119"/>
      <c r="L199" s="220"/>
      <c r="M199" s="220"/>
      <c r="N199" s="220"/>
      <c r="O199" s="220"/>
      <c r="P199" s="220"/>
      <c r="Q199" s="220"/>
      <c r="R199" s="220"/>
      <c r="S199" s="220"/>
      <c r="T199" s="220"/>
      <c r="U199" s="227"/>
      <c r="V199" s="120" t="s">
        <v>33</v>
      </c>
      <c r="W199" s="120"/>
      <c r="X199" s="120" t="s">
        <v>727</v>
      </c>
      <c r="Y199" s="220" t="s">
        <v>237</v>
      </c>
      <c r="Z199" s="585"/>
      <c r="AA199" s="585"/>
      <c r="AB199" s="584" t="s">
        <v>619</v>
      </c>
      <c r="AC199" s="585"/>
      <c r="AD199" s="476"/>
    </row>
    <row r="200" spans="1:30" s="229" customFormat="1" ht="39">
      <c r="A200" s="116">
        <f>SUBTOTAL(3,C$13:C200)</f>
        <v>135</v>
      </c>
      <c r="B200" s="125" t="s">
        <v>327</v>
      </c>
      <c r="C200" s="221" t="s">
        <v>18</v>
      </c>
      <c r="D200" s="357">
        <v>0.59</v>
      </c>
      <c r="E200" s="157">
        <v>0.59</v>
      </c>
      <c r="F200" s="218">
        <f t="shared" si="22"/>
        <v>0</v>
      </c>
      <c r="G200" s="119"/>
      <c r="H200" s="119"/>
      <c r="I200" s="119"/>
      <c r="J200" s="119"/>
      <c r="K200" s="119"/>
      <c r="L200" s="220"/>
      <c r="M200" s="220"/>
      <c r="N200" s="220"/>
      <c r="O200" s="220"/>
      <c r="P200" s="220"/>
      <c r="Q200" s="220"/>
      <c r="R200" s="220"/>
      <c r="S200" s="220"/>
      <c r="T200" s="220"/>
      <c r="U200" s="227"/>
      <c r="V200" s="108" t="s">
        <v>29</v>
      </c>
      <c r="W200" s="120"/>
      <c r="X200" s="120" t="s">
        <v>727</v>
      </c>
      <c r="Y200" s="220" t="s">
        <v>237</v>
      </c>
      <c r="Z200" s="585" t="s">
        <v>619</v>
      </c>
      <c r="AA200" s="585"/>
      <c r="AB200" s="585"/>
      <c r="AC200" s="585"/>
      <c r="AD200" s="476"/>
    </row>
    <row r="201" spans="1:30" s="229" customFormat="1" ht="39">
      <c r="A201" s="116">
        <f>SUBTOTAL(3,C$13:C201)</f>
        <v>136</v>
      </c>
      <c r="B201" s="125" t="s">
        <v>652</v>
      </c>
      <c r="C201" s="221" t="s">
        <v>4</v>
      </c>
      <c r="D201" s="357">
        <v>2.8</v>
      </c>
      <c r="E201" s="157">
        <v>2.8</v>
      </c>
      <c r="F201" s="428">
        <f t="shared" si="22"/>
        <v>0</v>
      </c>
      <c r="G201" s="119"/>
      <c r="H201" s="119"/>
      <c r="I201" s="119"/>
      <c r="J201" s="119"/>
      <c r="K201" s="119"/>
      <c r="L201" s="220"/>
      <c r="M201" s="220"/>
      <c r="N201" s="220"/>
      <c r="O201" s="220"/>
      <c r="P201" s="220"/>
      <c r="Q201" s="220"/>
      <c r="R201" s="220"/>
      <c r="S201" s="220"/>
      <c r="T201" s="220"/>
      <c r="U201" s="227"/>
      <c r="V201" s="124" t="s">
        <v>10</v>
      </c>
      <c r="W201" s="120"/>
      <c r="X201" s="120" t="s">
        <v>727</v>
      </c>
      <c r="Y201" s="220" t="s">
        <v>237</v>
      </c>
      <c r="Z201" s="585" t="s">
        <v>619</v>
      </c>
      <c r="AA201" s="585"/>
      <c r="AB201" s="585"/>
      <c r="AC201" s="585"/>
      <c r="AD201" s="476"/>
    </row>
    <row r="202" spans="1:30" s="229" customFormat="1" ht="39">
      <c r="A202" s="116">
        <f>SUBTOTAL(3,C$13:C202)</f>
        <v>137</v>
      </c>
      <c r="B202" s="125" t="s">
        <v>653</v>
      </c>
      <c r="C202" s="221" t="s">
        <v>4</v>
      </c>
      <c r="D202" s="357">
        <v>6.1</v>
      </c>
      <c r="E202" s="157">
        <v>6.1</v>
      </c>
      <c r="F202" s="428">
        <f t="shared" si="22"/>
        <v>0</v>
      </c>
      <c r="G202" s="119"/>
      <c r="H202" s="119"/>
      <c r="I202" s="119"/>
      <c r="J202" s="119"/>
      <c r="K202" s="119"/>
      <c r="L202" s="220"/>
      <c r="M202" s="220"/>
      <c r="N202" s="220"/>
      <c r="O202" s="220"/>
      <c r="P202" s="220"/>
      <c r="Q202" s="220"/>
      <c r="R202" s="220"/>
      <c r="S202" s="220"/>
      <c r="T202" s="220"/>
      <c r="U202" s="227"/>
      <c r="V202" s="124" t="s">
        <v>10</v>
      </c>
      <c r="W202" s="120"/>
      <c r="X202" s="120" t="s">
        <v>727</v>
      </c>
      <c r="Y202" s="220" t="s">
        <v>237</v>
      </c>
      <c r="Z202" s="585" t="s">
        <v>619</v>
      </c>
      <c r="AA202" s="585"/>
      <c r="AB202" s="585"/>
      <c r="AC202" s="585"/>
      <c r="AD202" s="476"/>
    </row>
    <row r="203" spans="1:30" s="229" customFormat="1" ht="39">
      <c r="A203" s="116">
        <f>SUBTOTAL(3,C$13:C203)</f>
        <v>138</v>
      </c>
      <c r="B203" s="125" t="s">
        <v>236</v>
      </c>
      <c r="C203" s="221" t="s">
        <v>4</v>
      </c>
      <c r="D203" s="357">
        <v>1.5</v>
      </c>
      <c r="E203" s="157">
        <v>1.5</v>
      </c>
      <c r="F203" s="428">
        <f t="shared" si="22"/>
        <v>0</v>
      </c>
      <c r="G203" s="119"/>
      <c r="H203" s="119"/>
      <c r="I203" s="119"/>
      <c r="J203" s="119"/>
      <c r="K203" s="119"/>
      <c r="L203" s="220"/>
      <c r="M203" s="220"/>
      <c r="N203" s="220"/>
      <c r="O203" s="220"/>
      <c r="P203" s="220"/>
      <c r="Q203" s="220"/>
      <c r="R203" s="220"/>
      <c r="S203" s="220"/>
      <c r="T203" s="220"/>
      <c r="U203" s="227"/>
      <c r="V203" s="124" t="s">
        <v>10</v>
      </c>
      <c r="W203" s="120"/>
      <c r="X203" s="120" t="s">
        <v>727</v>
      </c>
      <c r="Y203" s="220" t="s">
        <v>237</v>
      </c>
      <c r="Z203" s="585" t="s">
        <v>619</v>
      </c>
      <c r="AA203" s="585"/>
      <c r="AB203" s="585"/>
      <c r="AC203" s="585"/>
      <c r="AD203" s="476"/>
    </row>
    <row r="204" spans="1:30" s="229" customFormat="1" ht="39">
      <c r="A204" s="116">
        <f>SUBTOTAL(3,C$13:C204)</f>
        <v>139</v>
      </c>
      <c r="B204" s="125" t="s">
        <v>654</v>
      </c>
      <c r="C204" s="221" t="s">
        <v>4</v>
      </c>
      <c r="D204" s="357">
        <v>4.5</v>
      </c>
      <c r="E204" s="157">
        <v>4.5</v>
      </c>
      <c r="F204" s="428">
        <f t="shared" si="22"/>
        <v>0</v>
      </c>
      <c r="G204" s="119"/>
      <c r="H204" s="119"/>
      <c r="I204" s="119"/>
      <c r="J204" s="119"/>
      <c r="K204" s="119"/>
      <c r="L204" s="220"/>
      <c r="M204" s="220"/>
      <c r="N204" s="220"/>
      <c r="O204" s="220"/>
      <c r="P204" s="220"/>
      <c r="Q204" s="220"/>
      <c r="R204" s="220"/>
      <c r="S204" s="220"/>
      <c r="T204" s="220"/>
      <c r="U204" s="227"/>
      <c r="V204" s="124" t="s">
        <v>10</v>
      </c>
      <c r="W204" s="120"/>
      <c r="X204" s="120" t="s">
        <v>727</v>
      </c>
      <c r="Y204" s="220" t="s">
        <v>237</v>
      </c>
      <c r="Z204" s="585" t="s">
        <v>619</v>
      </c>
      <c r="AA204" s="585"/>
      <c r="AB204" s="585"/>
      <c r="AC204" s="585"/>
      <c r="AD204" s="476"/>
    </row>
    <row r="205" spans="1:30" s="229" customFormat="1" ht="39">
      <c r="A205" s="116">
        <f>SUBTOTAL(3,C$13:C205)</f>
        <v>140</v>
      </c>
      <c r="B205" s="125" t="s">
        <v>408</v>
      </c>
      <c r="C205" s="221" t="s">
        <v>4</v>
      </c>
      <c r="D205" s="357">
        <v>0.35</v>
      </c>
      <c r="E205" s="157">
        <v>0.35</v>
      </c>
      <c r="F205" s="428">
        <f t="shared" si="22"/>
        <v>0</v>
      </c>
      <c r="G205" s="119"/>
      <c r="H205" s="119"/>
      <c r="I205" s="119"/>
      <c r="J205" s="119"/>
      <c r="K205" s="119"/>
      <c r="L205" s="220"/>
      <c r="M205" s="220"/>
      <c r="N205" s="220"/>
      <c r="O205" s="220"/>
      <c r="P205" s="220"/>
      <c r="Q205" s="220"/>
      <c r="R205" s="220"/>
      <c r="S205" s="220"/>
      <c r="T205" s="220"/>
      <c r="U205" s="227"/>
      <c r="V205" s="124" t="s">
        <v>10</v>
      </c>
      <c r="W205" s="120"/>
      <c r="X205" s="120" t="s">
        <v>727</v>
      </c>
      <c r="Y205" s="220" t="s">
        <v>237</v>
      </c>
      <c r="Z205" s="585" t="s">
        <v>619</v>
      </c>
      <c r="AA205" s="585"/>
      <c r="AB205" s="585"/>
      <c r="AC205" s="585"/>
      <c r="AD205" s="476"/>
    </row>
    <row r="206" spans="1:30" s="229" customFormat="1" ht="39">
      <c r="A206" s="116">
        <f>SUBTOTAL(3,C$13:C206)</f>
        <v>141</v>
      </c>
      <c r="B206" s="125" t="s">
        <v>231</v>
      </c>
      <c r="C206" s="221" t="s">
        <v>4</v>
      </c>
      <c r="D206" s="357">
        <v>8.6999999999999993</v>
      </c>
      <c r="E206" s="157">
        <v>8.6999999999999993</v>
      </c>
      <c r="F206" s="428">
        <f t="shared" si="22"/>
        <v>0</v>
      </c>
      <c r="G206" s="119"/>
      <c r="H206" s="119"/>
      <c r="I206" s="119"/>
      <c r="J206" s="119"/>
      <c r="K206" s="119"/>
      <c r="L206" s="220"/>
      <c r="M206" s="220"/>
      <c r="N206" s="220"/>
      <c r="O206" s="220"/>
      <c r="P206" s="220"/>
      <c r="Q206" s="220"/>
      <c r="R206" s="220"/>
      <c r="S206" s="220"/>
      <c r="T206" s="220"/>
      <c r="U206" s="227"/>
      <c r="V206" s="124" t="s">
        <v>10</v>
      </c>
      <c r="W206" s="120"/>
      <c r="X206" s="120" t="s">
        <v>727</v>
      </c>
      <c r="Y206" s="220" t="s">
        <v>237</v>
      </c>
      <c r="Z206" s="585" t="s">
        <v>619</v>
      </c>
      <c r="AA206" s="585"/>
      <c r="AB206" s="585"/>
      <c r="AC206" s="585"/>
      <c r="AD206" s="476"/>
    </row>
    <row r="207" spans="1:30" s="229" customFormat="1" ht="39">
      <c r="A207" s="116">
        <f>SUBTOTAL(3,C$13:C207)</f>
        <v>142</v>
      </c>
      <c r="B207" s="129" t="s">
        <v>655</v>
      </c>
      <c r="C207" s="218" t="s">
        <v>19</v>
      </c>
      <c r="D207" s="151">
        <f>251.5/10000</f>
        <v>2.5149999999999999E-2</v>
      </c>
      <c r="E207" s="118">
        <f>251.5/10000</f>
        <v>2.5149999999999999E-2</v>
      </c>
      <c r="F207" s="428">
        <f t="shared" si="22"/>
        <v>0</v>
      </c>
      <c r="G207" s="119"/>
      <c r="H207" s="119"/>
      <c r="I207" s="119"/>
      <c r="J207" s="119"/>
      <c r="K207" s="119"/>
      <c r="L207" s="119"/>
      <c r="M207" s="119"/>
      <c r="N207" s="119"/>
      <c r="O207" s="119"/>
      <c r="P207" s="119"/>
      <c r="Q207" s="119"/>
      <c r="R207" s="119"/>
      <c r="S207" s="119"/>
      <c r="T207" s="119"/>
      <c r="U207" s="120"/>
      <c r="V207" s="120" t="s">
        <v>27</v>
      </c>
      <c r="W207" s="119"/>
      <c r="X207" s="120" t="s">
        <v>727</v>
      </c>
      <c r="Y207" s="119" t="s">
        <v>264</v>
      </c>
      <c r="Z207" s="585"/>
      <c r="AA207" s="585"/>
      <c r="AB207" s="585" t="s">
        <v>619</v>
      </c>
      <c r="AC207" s="585"/>
      <c r="AD207" s="476"/>
    </row>
    <row r="208" spans="1:30" s="229" customFormat="1" ht="39">
      <c r="A208" s="116">
        <f>SUBTOTAL(3,C$13:C208)</f>
        <v>143</v>
      </c>
      <c r="B208" s="129" t="s">
        <v>656</v>
      </c>
      <c r="C208" s="218" t="s">
        <v>16</v>
      </c>
      <c r="D208" s="151">
        <v>2.8799999999999999E-2</v>
      </c>
      <c r="E208" s="118">
        <v>2.8799999999999999E-2</v>
      </c>
      <c r="F208" s="428">
        <f t="shared" si="22"/>
        <v>0</v>
      </c>
      <c r="G208" s="119"/>
      <c r="H208" s="119"/>
      <c r="I208" s="119"/>
      <c r="J208" s="119"/>
      <c r="K208" s="119"/>
      <c r="L208" s="119"/>
      <c r="M208" s="119"/>
      <c r="N208" s="119"/>
      <c r="O208" s="119"/>
      <c r="P208" s="119"/>
      <c r="Q208" s="119"/>
      <c r="R208" s="119"/>
      <c r="S208" s="119"/>
      <c r="T208" s="119"/>
      <c r="U208" s="120"/>
      <c r="V208" s="120" t="s">
        <v>27</v>
      </c>
      <c r="W208" s="119"/>
      <c r="X208" s="120" t="s">
        <v>727</v>
      </c>
      <c r="Y208" s="119" t="s">
        <v>250</v>
      </c>
      <c r="Z208" s="585"/>
      <c r="AA208" s="585"/>
      <c r="AB208" s="585" t="s">
        <v>619</v>
      </c>
      <c r="AC208" s="585"/>
      <c r="AD208" s="476"/>
    </row>
    <row r="209" spans="1:30" s="229" customFormat="1" ht="39">
      <c r="A209" s="116">
        <f>SUBTOTAL(3,C$13:C209)</f>
        <v>144</v>
      </c>
      <c r="B209" s="129" t="s">
        <v>657</v>
      </c>
      <c r="C209" s="218" t="s">
        <v>19</v>
      </c>
      <c r="D209" s="151">
        <v>8.0000000000000002E-3</v>
      </c>
      <c r="E209" s="118">
        <v>8.0000000000000002E-3</v>
      </c>
      <c r="F209" s="428">
        <f t="shared" si="22"/>
        <v>0</v>
      </c>
      <c r="G209" s="119"/>
      <c r="H209" s="119"/>
      <c r="I209" s="119"/>
      <c r="J209" s="119"/>
      <c r="K209" s="119"/>
      <c r="L209" s="119"/>
      <c r="M209" s="119"/>
      <c r="N209" s="119"/>
      <c r="O209" s="119"/>
      <c r="P209" s="119"/>
      <c r="Q209" s="119"/>
      <c r="R209" s="119"/>
      <c r="S209" s="119"/>
      <c r="T209" s="119"/>
      <c r="U209" s="120"/>
      <c r="V209" s="119" t="s">
        <v>5</v>
      </c>
      <c r="W209" s="119"/>
      <c r="X209" s="120" t="s">
        <v>727</v>
      </c>
      <c r="Y209" s="119" t="s">
        <v>264</v>
      </c>
      <c r="Z209" s="585"/>
      <c r="AA209" s="585"/>
      <c r="AB209" s="585" t="s">
        <v>619</v>
      </c>
      <c r="AC209" s="585"/>
      <c r="AD209" s="476"/>
    </row>
    <row r="210" spans="1:30" s="229" customFormat="1" ht="39">
      <c r="A210" s="617">
        <f>SUBTOTAL(3,C$13:C210)</f>
        <v>145</v>
      </c>
      <c r="B210" s="618" t="s">
        <v>658</v>
      </c>
      <c r="C210" s="619" t="s">
        <v>19</v>
      </c>
      <c r="D210" s="620">
        <v>0.02</v>
      </c>
      <c r="E210" s="621">
        <v>0.02</v>
      </c>
      <c r="F210" s="622">
        <f t="shared" si="22"/>
        <v>0</v>
      </c>
      <c r="G210" s="623"/>
      <c r="H210" s="623"/>
      <c r="I210" s="623"/>
      <c r="J210" s="623"/>
      <c r="K210" s="623"/>
      <c r="L210" s="623"/>
      <c r="M210" s="623"/>
      <c r="N210" s="623"/>
      <c r="O210" s="623"/>
      <c r="P210" s="623"/>
      <c r="Q210" s="623"/>
      <c r="R210" s="623"/>
      <c r="S210" s="623"/>
      <c r="T210" s="623"/>
      <c r="U210" s="624"/>
      <c r="V210" s="623" t="s">
        <v>32</v>
      </c>
      <c r="W210" s="623"/>
      <c r="X210" s="624" t="s">
        <v>727</v>
      </c>
      <c r="Y210" s="623" t="s">
        <v>264</v>
      </c>
      <c r="Z210" s="625"/>
      <c r="AA210" s="625"/>
      <c r="AB210" s="625" t="s">
        <v>619</v>
      </c>
      <c r="AC210" s="625"/>
      <c r="AD210" s="626"/>
    </row>
    <row r="211" spans="1:30" s="229" customFormat="1" ht="39">
      <c r="A211" s="627">
        <f>SUBTOTAL(3,C$13:C211)</f>
        <v>146</v>
      </c>
      <c r="B211" s="628" t="s">
        <v>659</v>
      </c>
      <c r="C211" s="629" t="s">
        <v>19</v>
      </c>
      <c r="D211" s="630">
        <f>1900/10000</f>
        <v>0.19</v>
      </c>
      <c r="E211" s="631">
        <f>1900/10000</f>
        <v>0.19</v>
      </c>
      <c r="F211" s="632">
        <f t="shared" si="22"/>
        <v>0</v>
      </c>
      <c r="G211" s="633"/>
      <c r="H211" s="633"/>
      <c r="I211" s="633"/>
      <c r="J211" s="633"/>
      <c r="K211" s="633"/>
      <c r="L211" s="633"/>
      <c r="M211" s="633"/>
      <c r="N211" s="633"/>
      <c r="O211" s="633"/>
      <c r="P211" s="633"/>
      <c r="Q211" s="633"/>
      <c r="R211" s="633"/>
      <c r="S211" s="633"/>
      <c r="T211" s="633"/>
      <c r="U211" s="634"/>
      <c r="V211" s="635" t="s">
        <v>29</v>
      </c>
      <c r="W211" s="633"/>
      <c r="X211" s="634" t="s">
        <v>727</v>
      </c>
      <c r="Y211" s="633" t="s">
        <v>264</v>
      </c>
      <c r="Z211" s="636" t="s">
        <v>619</v>
      </c>
      <c r="AA211" s="636"/>
      <c r="AB211" s="636"/>
      <c r="AC211" s="636"/>
      <c r="AD211" s="637"/>
    </row>
    <row r="212" spans="1:30" s="229" customFormat="1">
      <c r="A212" s="627"/>
      <c r="B212" s="638" t="s">
        <v>730</v>
      </c>
      <c r="C212" s="639"/>
      <c r="D212" s="640"/>
      <c r="E212" s="641"/>
      <c r="F212" s="629"/>
      <c r="G212" s="642"/>
      <c r="H212" s="642"/>
      <c r="I212" s="642"/>
      <c r="J212" s="642"/>
      <c r="K212" s="642"/>
      <c r="L212" s="642"/>
      <c r="M212" s="642"/>
      <c r="N212" s="642"/>
      <c r="O212" s="642"/>
      <c r="P212" s="642"/>
      <c r="Q212" s="642"/>
      <c r="R212" s="642"/>
      <c r="S212" s="642"/>
      <c r="T212" s="642"/>
      <c r="U212" s="643"/>
      <c r="V212" s="634"/>
      <c r="W212" s="634"/>
      <c r="X212" s="642"/>
      <c r="Y212" s="642"/>
      <c r="Z212" s="636"/>
      <c r="AA212" s="636"/>
      <c r="AB212" s="636"/>
      <c r="AC212" s="636"/>
      <c r="AD212" s="637"/>
    </row>
    <row r="213" spans="1:30" ht="13" customHeight="1">
      <c r="A213" s="885" t="s">
        <v>918</v>
      </c>
      <c r="B213" s="885"/>
      <c r="C213" s="885"/>
      <c r="D213" s="885"/>
      <c r="E213" s="885"/>
      <c r="F213" s="885"/>
      <c r="G213" s="885"/>
      <c r="H213" s="885"/>
      <c r="I213" s="885"/>
      <c r="J213" s="885"/>
      <c r="K213" s="885"/>
      <c r="L213" s="885"/>
      <c r="M213" s="885"/>
      <c r="N213" s="885"/>
      <c r="O213" s="885"/>
      <c r="P213" s="885"/>
      <c r="Q213" s="885"/>
      <c r="R213" s="885"/>
      <c r="S213" s="885"/>
      <c r="T213" s="885"/>
      <c r="U213" s="885"/>
      <c r="V213" s="885"/>
      <c r="W213" s="885"/>
      <c r="X213" s="885"/>
      <c r="Y213" s="885"/>
      <c r="Z213" s="885"/>
      <c r="AA213" s="885"/>
      <c r="AB213" s="885"/>
      <c r="AC213" s="885"/>
      <c r="AD213" s="885"/>
    </row>
    <row r="214" spans="1:30" ht="26">
      <c r="A214" s="26"/>
      <c r="B214" s="644" t="s">
        <v>931</v>
      </c>
      <c r="C214" s="616"/>
      <c r="D214" s="243"/>
      <c r="E214" s="645"/>
      <c r="F214" s="64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5"/>
    </row>
    <row r="215" spans="1:30" ht="26">
      <c r="A215" s="604">
        <v>1</v>
      </c>
      <c r="B215" s="605" t="s">
        <v>919</v>
      </c>
      <c r="C215" s="616" t="s">
        <v>16</v>
      </c>
      <c r="D215" s="606">
        <f t="shared" ref="D215:D220" si="23">E215+F215</f>
        <v>6.7299999999999999E-2</v>
      </c>
      <c r="E215" s="606"/>
      <c r="F215" s="606">
        <f>SUM(G215:U215)</f>
        <v>6.7299999999999999E-2</v>
      </c>
      <c r="G215" s="607"/>
      <c r="H215" s="607"/>
      <c r="I215" s="607"/>
      <c r="J215" s="607"/>
      <c r="K215" s="607"/>
      <c r="L215" s="608"/>
      <c r="M215" s="608"/>
      <c r="N215" s="607"/>
      <c r="O215" s="607"/>
      <c r="P215" s="607"/>
      <c r="Q215" s="607"/>
      <c r="R215" s="607"/>
      <c r="S215" s="607"/>
      <c r="T215" s="607"/>
      <c r="U215" s="607">
        <v>6.7299999999999999E-2</v>
      </c>
      <c r="V215" s="609" t="s">
        <v>29</v>
      </c>
      <c r="W215" s="659" t="s">
        <v>920</v>
      </c>
      <c r="X215" s="26"/>
      <c r="Y215" s="26" t="s">
        <v>574</v>
      </c>
      <c r="Z215" s="26"/>
      <c r="AA215" s="26"/>
      <c r="AB215" s="26" t="s">
        <v>619</v>
      </c>
      <c r="AC215" s="26"/>
      <c r="AD215" s="25"/>
    </row>
    <row r="216" spans="1:30" ht="26">
      <c r="A216" s="610">
        <v>2</v>
      </c>
      <c r="B216" s="611" t="s">
        <v>921</v>
      </c>
      <c r="C216" s="616" t="s">
        <v>20</v>
      </c>
      <c r="D216" s="612">
        <f t="shared" si="23"/>
        <v>3.8679999999999999E-2</v>
      </c>
      <c r="E216" s="612"/>
      <c r="F216" s="606">
        <f t="shared" ref="F216:F220" si="24">SUM(G216:U216)</f>
        <v>3.8679999999999999E-2</v>
      </c>
      <c r="G216" s="613"/>
      <c r="H216" s="613"/>
      <c r="I216" s="613"/>
      <c r="J216" s="613"/>
      <c r="K216" s="613"/>
      <c r="L216" s="26"/>
      <c r="M216" s="614">
        <f>(109.5+92.5+92.5+92.3)/10000</f>
        <v>3.8679999999999999E-2</v>
      </c>
      <c r="N216" s="613"/>
      <c r="O216" s="613"/>
      <c r="P216" s="613"/>
      <c r="Q216" s="613"/>
      <c r="R216" s="613"/>
      <c r="S216" s="613"/>
      <c r="T216" s="613"/>
      <c r="U216" s="26"/>
      <c r="V216" s="615" t="s">
        <v>10</v>
      </c>
      <c r="W216" s="658" t="s">
        <v>922</v>
      </c>
      <c r="X216" s="26"/>
      <c r="Y216" s="26" t="s">
        <v>930</v>
      </c>
      <c r="Z216" s="26"/>
      <c r="AA216" s="26"/>
      <c r="AB216" s="26" t="s">
        <v>619</v>
      </c>
      <c r="AC216" s="26"/>
      <c r="AD216" s="25"/>
    </row>
    <row r="217" spans="1:30" ht="15">
      <c r="A217" s="610">
        <v>3</v>
      </c>
      <c r="B217" s="611" t="s">
        <v>921</v>
      </c>
      <c r="C217" s="616" t="s">
        <v>20</v>
      </c>
      <c r="D217" s="612">
        <f t="shared" si="23"/>
        <v>2.1499999999999998E-2</v>
      </c>
      <c r="E217" s="612"/>
      <c r="F217" s="606">
        <f t="shared" si="24"/>
        <v>2.1499999999999998E-2</v>
      </c>
      <c r="G217" s="613"/>
      <c r="H217" s="613"/>
      <c r="I217" s="613"/>
      <c r="J217" s="613"/>
      <c r="K217" s="613"/>
      <c r="L217" s="26"/>
      <c r="M217" s="614">
        <v>2.1499999999999998E-2</v>
      </c>
      <c r="N217" s="613"/>
      <c r="O217" s="613"/>
      <c r="P217" s="613"/>
      <c r="Q217" s="613"/>
      <c r="R217" s="613"/>
      <c r="S217" s="613"/>
      <c r="T217" s="613"/>
      <c r="U217" s="26"/>
      <c r="V217" s="615" t="s">
        <v>10</v>
      </c>
      <c r="W217" s="658" t="s">
        <v>923</v>
      </c>
      <c r="X217" s="26"/>
      <c r="Y217" s="26" t="s">
        <v>930</v>
      </c>
      <c r="Z217" s="26"/>
      <c r="AA217" s="26"/>
      <c r="AB217" s="26" t="s">
        <v>619</v>
      </c>
      <c r="AC217" s="26"/>
      <c r="AD217" s="25"/>
    </row>
    <row r="218" spans="1:30" ht="15">
      <c r="A218" s="610">
        <v>4</v>
      </c>
      <c r="B218" s="611" t="s">
        <v>924</v>
      </c>
      <c r="C218" s="616" t="s">
        <v>19</v>
      </c>
      <c r="D218" s="612">
        <f t="shared" si="23"/>
        <v>2.4E-2</v>
      </c>
      <c r="E218" s="612"/>
      <c r="F218" s="606">
        <f t="shared" si="24"/>
        <v>2.4E-2</v>
      </c>
      <c r="G218" s="613"/>
      <c r="H218" s="613"/>
      <c r="I218" s="613"/>
      <c r="J218" s="613"/>
      <c r="K218" s="613"/>
      <c r="L218" s="614"/>
      <c r="M218" s="26"/>
      <c r="N218" s="614">
        <f>240/10000</f>
        <v>2.4E-2</v>
      </c>
      <c r="O218" s="613"/>
      <c r="P218" s="613"/>
      <c r="Q218" s="613"/>
      <c r="R218" s="613"/>
      <c r="S218" s="613"/>
      <c r="T218" s="613"/>
      <c r="U218" s="26"/>
      <c r="V218" s="615" t="s">
        <v>5</v>
      </c>
      <c r="W218" s="658" t="s">
        <v>925</v>
      </c>
      <c r="X218" s="26"/>
      <c r="Y218" s="26" t="s">
        <v>930</v>
      </c>
      <c r="Z218" s="26"/>
      <c r="AA218" s="26"/>
      <c r="AB218" s="26" t="s">
        <v>619</v>
      </c>
      <c r="AC218" s="26"/>
      <c r="AD218" s="25"/>
    </row>
    <row r="219" spans="1:30" ht="26">
      <c r="A219" s="610">
        <v>5</v>
      </c>
      <c r="B219" s="611" t="s">
        <v>926</v>
      </c>
      <c r="C219" s="616" t="s">
        <v>28</v>
      </c>
      <c r="D219" s="612">
        <f t="shared" si="23"/>
        <v>0.13500000000000001</v>
      </c>
      <c r="E219" s="612"/>
      <c r="F219" s="606">
        <f t="shared" si="24"/>
        <v>0.13500000000000001</v>
      </c>
      <c r="G219" s="613">
        <v>0.13500000000000001</v>
      </c>
      <c r="H219" s="613"/>
      <c r="I219" s="613"/>
      <c r="J219" s="613"/>
      <c r="K219" s="613"/>
      <c r="L219" s="614"/>
      <c r="M219" s="614"/>
      <c r="N219" s="613"/>
      <c r="O219" s="613"/>
      <c r="P219" s="613"/>
      <c r="Q219" s="613"/>
      <c r="R219" s="613"/>
      <c r="S219" s="613"/>
      <c r="T219" s="613"/>
      <c r="U219" s="26"/>
      <c r="V219" s="615" t="s">
        <v>5</v>
      </c>
      <c r="W219" s="658" t="s">
        <v>927</v>
      </c>
      <c r="X219" s="26"/>
      <c r="Y219" s="26" t="s">
        <v>574</v>
      </c>
      <c r="Z219" s="26" t="s">
        <v>619</v>
      </c>
      <c r="AA219" s="26"/>
      <c r="AB219" s="26"/>
      <c r="AC219" s="26"/>
      <c r="AD219" s="25"/>
    </row>
    <row r="220" spans="1:30" ht="26">
      <c r="A220" s="610">
        <v>6</v>
      </c>
      <c r="B220" s="611" t="s">
        <v>928</v>
      </c>
      <c r="C220" s="616" t="s">
        <v>22</v>
      </c>
      <c r="D220" s="612">
        <f t="shared" si="23"/>
        <v>0.1963</v>
      </c>
      <c r="E220" s="612"/>
      <c r="F220" s="606">
        <f t="shared" si="24"/>
        <v>0.1963</v>
      </c>
      <c r="G220" s="613"/>
      <c r="H220" s="613"/>
      <c r="I220" s="613"/>
      <c r="J220" s="613"/>
      <c r="K220" s="613"/>
      <c r="L220" s="614"/>
      <c r="M220" s="26"/>
      <c r="N220" s="614">
        <v>0.1963</v>
      </c>
      <c r="O220" s="613"/>
      <c r="P220" s="613"/>
      <c r="Q220" s="613"/>
      <c r="R220" s="613"/>
      <c r="S220" s="613"/>
      <c r="T220" s="613"/>
      <c r="U220" s="26"/>
      <c r="V220" s="615" t="s">
        <v>36</v>
      </c>
      <c r="W220" s="658" t="s">
        <v>929</v>
      </c>
      <c r="X220" s="26"/>
      <c r="Y220" s="26" t="s">
        <v>237</v>
      </c>
      <c r="Z220" s="26"/>
      <c r="AA220" s="26"/>
      <c r="AB220" s="26" t="s">
        <v>619</v>
      </c>
      <c r="AC220" s="26"/>
      <c r="AD220" s="25"/>
    </row>
    <row r="221" spans="1:30" ht="13" customHeight="1">
      <c r="A221" s="885" t="s">
        <v>932</v>
      </c>
      <c r="B221" s="885"/>
      <c r="C221" s="885"/>
      <c r="D221" s="885"/>
      <c r="E221" s="885"/>
      <c r="F221" s="885"/>
      <c r="G221" s="885"/>
      <c r="H221" s="885"/>
      <c r="I221" s="885"/>
      <c r="J221" s="885"/>
      <c r="K221" s="885"/>
      <c r="L221" s="885"/>
      <c r="M221" s="885"/>
      <c r="N221" s="885"/>
      <c r="O221" s="885"/>
      <c r="P221" s="885"/>
      <c r="Q221" s="885"/>
      <c r="R221" s="885"/>
      <c r="S221" s="885"/>
      <c r="T221" s="885"/>
      <c r="U221" s="885"/>
      <c r="V221" s="885"/>
      <c r="W221" s="885"/>
      <c r="X221" s="885"/>
      <c r="Y221" s="885"/>
      <c r="Z221" s="885"/>
      <c r="AA221" s="885"/>
      <c r="AB221" s="885"/>
      <c r="AC221" s="885"/>
      <c r="AD221" s="885"/>
    </row>
    <row r="222" spans="1:30">
      <c r="A222" s="26"/>
      <c r="B222" s="660" t="s">
        <v>935</v>
      </c>
      <c r="C222" s="616"/>
      <c r="D222" s="243"/>
      <c r="E222" s="645"/>
      <c r="F222" s="64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5"/>
    </row>
    <row r="223" spans="1:30" s="724" customFormat="1" ht="39">
      <c r="A223" s="716">
        <v>7</v>
      </c>
      <c r="B223" s="717" t="s">
        <v>933</v>
      </c>
      <c r="C223" s="718" t="s">
        <v>4</v>
      </c>
      <c r="D223" s="719">
        <f t="shared" ref="D223:D224" si="25">E223+F223</f>
        <v>2.8841700000000001</v>
      </c>
      <c r="E223" s="720"/>
      <c r="F223" s="720">
        <f>SUM(G223:T223)</f>
        <v>2.8841700000000001</v>
      </c>
      <c r="G223" s="721">
        <v>2.8841700000000001</v>
      </c>
      <c r="H223" s="722"/>
      <c r="I223" s="722"/>
      <c r="J223" s="722"/>
      <c r="K223" s="722"/>
      <c r="L223" s="722"/>
      <c r="M223" s="722"/>
      <c r="N223" s="722"/>
      <c r="O223" s="722"/>
      <c r="P223" s="722"/>
      <c r="Q223" s="722"/>
      <c r="R223" s="722"/>
      <c r="S223" s="722"/>
      <c r="T223" s="722"/>
      <c r="U223" s="722"/>
      <c r="V223" s="716" t="s">
        <v>420</v>
      </c>
      <c r="W223" s="722"/>
      <c r="X223" s="722"/>
      <c r="Y223" s="722"/>
      <c r="Z223" s="722"/>
      <c r="AA223" s="722"/>
      <c r="AB223" s="722" t="s">
        <v>619</v>
      </c>
      <c r="AC223" s="722"/>
      <c r="AD223" s="723"/>
    </row>
    <row r="224" spans="1:30" s="724" customFormat="1" ht="26">
      <c r="A224" s="725">
        <v>8</v>
      </c>
      <c r="B224" s="726" t="s">
        <v>934</v>
      </c>
      <c r="C224" s="718" t="s">
        <v>4</v>
      </c>
      <c r="D224" s="719">
        <f t="shared" si="25"/>
        <v>0.8</v>
      </c>
      <c r="E224" s="727"/>
      <c r="F224" s="720">
        <f>SUM(G224:T224)</f>
        <v>0.8</v>
      </c>
      <c r="G224" s="722"/>
      <c r="H224" s="722"/>
      <c r="I224" s="722"/>
      <c r="J224" s="722"/>
      <c r="K224" s="722"/>
      <c r="L224" s="722"/>
      <c r="M224" s="722"/>
      <c r="N224" s="722"/>
      <c r="O224" s="722"/>
      <c r="P224" s="722"/>
      <c r="Q224" s="728">
        <v>0.8</v>
      </c>
      <c r="R224" s="722"/>
      <c r="S224" s="722"/>
      <c r="T224" s="722"/>
      <c r="U224" s="722"/>
      <c r="V224" s="729" t="s">
        <v>406</v>
      </c>
      <c r="W224" s="722"/>
      <c r="X224" s="722"/>
      <c r="Y224" s="722"/>
      <c r="Z224" s="722" t="s">
        <v>619</v>
      </c>
      <c r="AA224" s="722"/>
      <c r="AB224" s="722"/>
      <c r="AC224" s="722"/>
      <c r="AD224" s="723"/>
    </row>
    <row r="225" spans="1:32">
      <c r="A225" s="26"/>
      <c r="B225" s="660" t="s">
        <v>936</v>
      </c>
      <c r="C225" s="616"/>
      <c r="D225" s="243"/>
      <c r="E225" s="645"/>
      <c r="F225" s="64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5"/>
    </row>
    <row r="226" spans="1:32" s="724" customFormat="1" ht="39">
      <c r="A226" s="716">
        <v>9</v>
      </c>
      <c r="B226" s="730" t="s">
        <v>937</v>
      </c>
      <c r="C226" s="718" t="s">
        <v>16</v>
      </c>
      <c r="D226" s="731">
        <f t="shared" ref="D226" si="26">E226+F226</f>
        <v>8.5610000000000006E-2</v>
      </c>
      <c r="E226" s="731"/>
      <c r="F226" s="720">
        <f>SUM(G226:T226)</f>
        <v>8.5610000000000006E-2</v>
      </c>
      <c r="G226" s="732">
        <v>8.5610000000000006E-2</v>
      </c>
      <c r="H226" s="722"/>
      <c r="I226" s="722"/>
      <c r="J226" s="722"/>
      <c r="K226" s="722"/>
      <c r="L226" s="722"/>
      <c r="M226" s="722"/>
      <c r="N226" s="722"/>
      <c r="O226" s="722"/>
      <c r="P226" s="722"/>
      <c r="Q226" s="722"/>
      <c r="R226" s="722"/>
      <c r="S226" s="722"/>
      <c r="T226" s="722"/>
      <c r="U226" s="722"/>
      <c r="V226" s="733" t="s">
        <v>406</v>
      </c>
      <c r="W226" s="733" t="s">
        <v>938</v>
      </c>
      <c r="X226" s="722"/>
      <c r="Y226" s="722"/>
      <c r="Z226" s="722"/>
      <c r="AA226" s="722"/>
      <c r="AB226" s="722" t="s">
        <v>619</v>
      </c>
      <c r="AC226" s="722"/>
      <c r="AD226" s="723"/>
    </row>
    <row r="227" spans="1:32" ht="26">
      <c r="A227" s="26"/>
      <c r="B227" s="660" t="s">
        <v>943</v>
      </c>
      <c r="C227" s="616"/>
      <c r="D227" s="243"/>
      <c r="E227" s="645"/>
      <c r="F227" s="64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5"/>
    </row>
    <row r="228" spans="1:32" s="724" customFormat="1" ht="26">
      <c r="A228" s="734">
        <v>10</v>
      </c>
      <c r="B228" s="717" t="s">
        <v>939</v>
      </c>
      <c r="C228" s="718" t="s">
        <v>20</v>
      </c>
      <c r="D228" s="720">
        <f t="shared" ref="D228" si="27">E228+F228</f>
        <v>0.08</v>
      </c>
      <c r="E228" s="728"/>
      <c r="F228" s="727">
        <f>SUM(G228:T228)</f>
        <v>0.08</v>
      </c>
      <c r="G228" s="728">
        <v>0.08</v>
      </c>
      <c r="H228" s="722"/>
      <c r="I228" s="722"/>
      <c r="J228" s="722"/>
      <c r="K228" s="722"/>
      <c r="L228" s="722"/>
      <c r="M228" s="722"/>
      <c r="N228" s="722"/>
      <c r="O228" s="722"/>
      <c r="P228" s="722"/>
      <c r="Q228" s="722"/>
      <c r="R228" s="722"/>
      <c r="S228" s="722"/>
      <c r="T228" s="722"/>
      <c r="U228" s="722"/>
      <c r="V228" s="735" t="s">
        <v>420</v>
      </c>
      <c r="W228" s="736" t="s">
        <v>940</v>
      </c>
      <c r="X228" s="722"/>
      <c r="Y228" s="722"/>
      <c r="Z228" s="722"/>
      <c r="AA228" s="722"/>
      <c r="AB228" s="722" t="s">
        <v>619</v>
      </c>
      <c r="AC228" s="722"/>
      <c r="AD228" s="723"/>
      <c r="AF228" s="737">
        <f xml:space="preserve"> 52/71</f>
        <v>0.73239436619718312</v>
      </c>
    </row>
    <row r="229" spans="1:32" s="724" customFormat="1" ht="39">
      <c r="A229" s="738">
        <v>11</v>
      </c>
      <c r="B229" s="739" t="s">
        <v>941</v>
      </c>
      <c r="C229" s="718" t="s">
        <v>39</v>
      </c>
      <c r="D229" s="720">
        <f>E229+F229</f>
        <v>7.7037199999999997</v>
      </c>
      <c r="E229" s="740"/>
      <c r="F229" s="741">
        <f>SUM(G229:T229)</f>
        <v>7.7037199999999997</v>
      </c>
      <c r="G229" s="742">
        <f>(9346.3+20046.2+15389.6+3199.4+4450.5+12049.2+4333+8223)/10000</f>
        <v>7.7037199999999997</v>
      </c>
      <c r="H229" s="722"/>
      <c r="I229" s="722"/>
      <c r="J229" s="722"/>
      <c r="K229" s="722"/>
      <c r="L229" s="722"/>
      <c r="M229" s="722"/>
      <c r="N229" s="722"/>
      <c r="O229" s="722"/>
      <c r="P229" s="722"/>
      <c r="Q229" s="722"/>
      <c r="R229" s="722"/>
      <c r="S229" s="722"/>
      <c r="T229" s="722"/>
      <c r="U229" s="722"/>
      <c r="V229" s="733" t="s">
        <v>417</v>
      </c>
      <c r="W229" s="743" t="s">
        <v>942</v>
      </c>
      <c r="X229" s="722"/>
      <c r="Y229" s="722"/>
      <c r="Z229" s="722"/>
      <c r="AA229" s="722"/>
      <c r="AB229" s="722" t="s">
        <v>619</v>
      </c>
      <c r="AC229" s="722"/>
      <c r="AD229" s="723"/>
      <c r="AF229" s="724">
        <f>71-19</f>
        <v>52</v>
      </c>
    </row>
    <row r="230" spans="1:32" ht="26">
      <c r="A230" s="26"/>
      <c r="B230" s="644" t="s">
        <v>946</v>
      </c>
      <c r="C230" s="616"/>
      <c r="D230" s="243"/>
      <c r="E230" s="645"/>
      <c r="F230" s="64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5"/>
    </row>
    <row r="231" spans="1:32" ht="78">
      <c r="A231" s="634">
        <v>12</v>
      </c>
      <c r="B231" s="650" t="s">
        <v>944</v>
      </c>
      <c r="C231" s="616" t="s">
        <v>20</v>
      </c>
      <c r="D231" s="648">
        <f t="shared" ref="D231:D232" si="28">F231+E231</f>
        <v>0.3</v>
      </c>
      <c r="E231" s="655"/>
      <c r="F231" s="652">
        <f>SUM(G231:T231)</f>
        <v>0.3</v>
      </c>
      <c r="G231" s="26"/>
      <c r="H231" s="26"/>
      <c r="I231" s="26"/>
      <c r="J231" s="26"/>
      <c r="K231" s="26"/>
      <c r="L231" s="26"/>
      <c r="M231" s="649">
        <v>0.3</v>
      </c>
      <c r="N231" s="649"/>
      <c r="O231" s="26"/>
      <c r="P231" s="26"/>
      <c r="Q231" s="26"/>
      <c r="R231" s="26"/>
      <c r="S231" s="26"/>
      <c r="T231" s="26"/>
      <c r="U231" s="26"/>
      <c r="V231" s="634" t="s">
        <v>420</v>
      </c>
      <c r="W231" s="654" t="s">
        <v>947</v>
      </c>
      <c r="X231" s="26"/>
      <c r="Y231" s="26"/>
      <c r="Z231" s="26"/>
      <c r="AA231" s="26"/>
      <c r="AB231" s="26" t="s">
        <v>619</v>
      </c>
      <c r="AC231" s="26"/>
      <c r="AD231" s="25"/>
    </row>
    <row r="232" spans="1:32" ht="26">
      <c r="A232" s="634">
        <v>13</v>
      </c>
      <c r="B232" s="656" t="s">
        <v>945</v>
      </c>
      <c r="C232" s="616" t="s">
        <v>19</v>
      </c>
      <c r="D232" s="648">
        <f t="shared" si="28"/>
        <v>0.21</v>
      </c>
      <c r="E232" s="655"/>
      <c r="F232" s="652">
        <f>SUM(G232:T232)</f>
        <v>0.21</v>
      </c>
      <c r="G232" s="26"/>
      <c r="H232" s="26"/>
      <c r="I232" s="26"/>
      <c r="J232" s="26"/>
      <c r="K232" s="26"/>
      <c r="L232" s="26"/>
      <c r="M232" s="649"/>
      <c r="N232" s="649">
        <v>0.21</v>
      </c>
      <c r="O232" s="26"/>
      <c r="P232" s="26"/>
      <c r="Q232" s="26"/>
      <c r="R232" s="26"/>
      <c r="S232" s="26"/>
      <c r="T232" s="26"/>
      <c r="U232" s="26"/>
      <c r="V232" s="634" t="s">
        <v>414</v>
      </c>
      <c r="W232" s="654" t="s">
        <v>948</v>
      </c>
      <c r="X232" s="26"/>
      <c r="Y232" s="26"/>
      <c r="Z232" s="26"/>
      <c r="AA232" s="26"/>
      <c r="AB232" s="26" t="s">
        <v>619</v>
      </c>
      <c r="AC232" s="26"/>
      <c r="AD232" s="25"/>
    </row>
    <row r="233" spans="1:32" ht="18">
      <c r="A233" s="892" t="s">
        <v>949</v>
      </c>
      <c r="B233" s="892"/>
      <c r="C233" s="892"/>
      <c r="D233" s="892"/>
      <c r="E233" s="892"/>
      <c r="F233" s="892"/>
      <c r="G233" s="892"/>
      <c r="H233" s="892"/>
      <c r="I233" s="892"/>
      <c r="J233" s="892"/>
      <c r="K233" s="892"/>
      <c r="L233" s="892"/>
      <c r="M233" s="892"/>
      <c r="N233" s="892"/>
      <c r="O233" s="892"/>
      <c r="P233" s="892"/>
      <c r="Q233" s="892"/>
      <c r="R233" s="892"/>
      <c r="S233" s="892"/>
      <c r="T233" s="892"/>
      <c r="U233" s="892"/>
      <c r="V233" s="892"/>
      <c r="W233" s="892"/>
      <c r="X233" s="892"/>
      <c r="Y233" s="892"/>
      <c r="Z233" s="892"/>
      <c r="AA233" s="892"/>
      <c r="AB233" s="892"/>
      <c r="AC233" s="892"/>
      <c r="AD233" s="892"/>
    </row>
    <row r="234" spans="1:32" s="667" customFormat="1">
      <c r="A234" s="663" t="s">
        <v>2</v>
      </c>
      <c r="B234" s="664" t="s">
        <v>950</v>
      </c>
      <c r="C234" s="663"/>
      <c r="D234" s="665"/>
      <c r="E234" s="666"/>
      <c r="F234" s="666"/>
      <c r="G234" s="663"/>
      <c r="H234" s="663"/>
      <c r="I234" s="663"/>
      <c r="J234" s="663"/>
      <c r="K234" s="663"/>
      <c r="L234" s="663"/>
      <c r="M234" s="663"/>
      <c r="N234" s="663"/>
      <c r="O234" s="663"/>
      <c r="P234" s="663"/>
      <c r="Q234" s="663"/>
      <c r="R234" s="663"/>
      <c r="S234" s="663"/>
      <c r="T234" s="663"/>
      <c r="U234" s="663"/>
      <c r="V234" s="663"/>
      <c r="W234" s="663"/>
      <c r="X234" s="663"/>
      <c r="Y234" s="663"/>
      <c r="Z234" s="663"/>
      <c r="AA234" s="663"/>
      <c r="AB234" s="663"/>
      <c r="AC234" s="663"/>
      <c r="AD234" s="664"/>
    </row>
    <row r="235" spans="1:32">
      <c r="A235" s="26"/>
      <c r="B235" s="25"/>
      <c r="C235" s="616"/>
      <c r="D235" s="672"/>
      <c r="E235" s="672"/>
      <c r="F235" s="673"/>
      <c r="G235" s="674"/>
      <c r="H235" s="674"/>
      <c r="I235" s="674"/>
      <c r="J235" s="674"/>
      <c r="K235" s="674"/>
      <c r="L235" s="674"/>
      <c r="M235" s="674"/>
      <c r="N235" s="674"/>
      <c r="O235" s="674"/>
      <c r="P235" s="674"/>
      <c r="Q235" s="674"/>
      <c r="R235" s="674"/>
      <c r="S235" s="674"/>
      <c r="T235" s="674"/>
      <c r="U235" s="674"/>
      <c r="V235" s="26"/>
      <c r="W235" s="26"/>
      <c r="X235" s="26"/>
      <c r="Y235" s="26"/>
      <c r="Z235" s="26"/>
      <c r="AA235" s="26"/>
      <c r="AB235" s="26"/>
      <c r="AC235" s="26"/>
      <c r="AD235" s="25"/>
    </row>
    <row r="236" spans="1:32">
      <c r="A236" s="26"/>
      <c r="B236" s="25"/>
      <c r="C236" s="616"/>
      <c r="D236" s="672"/>
      <c r="E236" s="672"/>
      <c r="F236" s="673"/>
      <c r="G236" s="674"/>
      <c r="H236" s="674"/>
      <c r="I236" s="674"/>
      <c r="J236" s="674"/>
      <c r="K236" s="674"/>
      <c r="L236" s="674"/>
      <c r="M236" s="674"/>
      <c r="N236" s="674"/>
      <c r="O236" s="674"/>
      <c r="P236" s="674"/>
      <c r="Q236" s="674"/>
      <c r="R236" s="674"/>
      <c r="S236" s="674"/>
      <c r="T236" s="674"/>
      <c r="U236" s="674"/>
      <c r="V236" s="26"/>
      <c r="W236" s="26"/>
      <c r="X236" s="26"/>
      <c r="Y236" s="26"/>
      <c r="Z236" s="26"/>
      <c r="AA236" s="26"/>
      <c r="AB236" s="26"/>
      <c r="AC236" s="26"/>
      <c r="AD236" s="25"/>
    </row>
    <row r="237" spans="1:32">
      <c r="A237" s="26"/>
      <c r="B237" s="662" t="s">
        <v>953</v>
      </c>
      <c r="C237" s="616"/>
      <c r="D237" s="672"/>
      <c r="E237" s="672"/>
      <c r="F237" s="673"/>
      <c r="G237" s="674"/>
      <c r="H237" s="674"/>
      <c r="I237" s="674"/>
      <c r="J237" s="674"/>
      <c r="K237" s="674"/>
      <c r="L237" s="674"/>
      <c r="M237" s="674"/>
      <c r="N237" s="674"/>
      <c r="O237" s="674"/>
      <c r="P237" s="674"/>
      <c r="Q237" s="674"/>
      <c r="R237" s="674"/>
      <c r="S237" s="674"/>
      <c r="T237" s="674"/>
      <c r="U237" s="674"/>
      <c r="V237" s="26"/>
      <c r="W237" s="26"/>
      <c r="X237" s="26"/>
      <c r="Y237" s="26"/>
      <c r="Z237" s="26"/>
      <c r="AA237" s="26"/>
      <c r="AB237" s="26"/>
      <c r="AC237" s="26"/>
      <c r="AD237" s="25"/>
    </row>
    <row r="238" spans="1:32" ht="26">
      <c r="A238" s="26">
        <v>1</v>
      </c>
      <c r="B238" s="661" t="s">
        <v>951</v>
      </c>
      <c r="C238" s="616"/>
      <c r="D238" s="675">
        <v>0.65</v>
      </c>
      <c r="E238" s="675"/>
      <c r="F238" s="675">
        <v>0.65</v>
      </c>
      <c r="G238" s="613">
        <v>0.51</v>
      </c>
      <c r="H238" s="613"/>
      <c r="I238" s="613">
        <v>0.02</v>
      </c>
      <c r="J238" s="613"/>
      <c r="K238" s="613"/>
      <c r="L238" s="613"/>
      <c r="M238" s="613"/>
      <c r="N238" s="613">
        <v>0.12</v>
      </c>
      <c r="O238" s="613"/>
      <c r="P238" s="613"/>
      <c r="Q238" s="613"/>
      <c r="R238" s="613"/>
      <c r="S238" s="613"/>
      <c r="T238" s="613"/>
      <c r="U238" s="613"/>
      <c r="V238" s="634" t="s">
        <v>418</v>
      </c>
      <c r="W238" s="26"/>
      <c r="X238" s="26"/>
      <c r="Y238" s="26"/>
      <c r="Z238" s="26"/>
      <c r="AA238" s="26"/>
      <c r="AB238" s="26"/>
      <c r="AC238" s="26"/>
      <c r="AD238" s="25"/>
    </row>
    <row r="239" spans="1:32">
      <c r="A239" s="26">
        <v>2</v>
      </c>
      <c r="B239" s="661" t="s">
        <v>952</v>
      </c>
      <c r="C239" s="616"/>
      <c r="D239" s="675">
        <v>2.16</v>
      </c>
      <c r="E239" s="675">
        <v>1.62</v>
      </c>
      <c r="F239" s="675">
        <v>0.54</v>
      </c>
      <c r="G239" s="613"/>
      <c r="H239" s="613"/>
      <c r="I239" s="613">
        <v>0.54</v>
      </c>
      <c r="J239" s="613"/>
      <c r="K239" s="613"/>
      <c r="L239" s="613"/>
      <c r="M239" s="613"/>
      <c r="N239" s="613"/>
      <c r="O239" s="613"/>
      <c r="P239" s="613"/>
      <c r="Q239" s="613"/>
      <c r="R239" s="613"/>
      <c r="S239" s="613"/>
      <c r="T239" s="613"/>
      <c r="U239" s="613"/>
      <c r="V239" s="634" t="s">
        <v>414</v>
      </c>
      <c r="W239" s="26"/>
      <c r="X239" s="26"/>
      <c r="Y239" s="26"/>
      <c r="Z239" s="26"/>
      <c r="AA239" s="26"/>
      <c r="AB239" s="26"/>
      <c r="AC239" s="26"/>
      <c r="AD239" s="25"/>
    </row>
    <row r="240" spans="1:32" s="671" customFormat="1" ht="26">
      <c r="A240" s="663" t="s">
        <v>3</v>
      </c>
      <c r="B240" s="664" t="s">
        <v>954</v>
      </c>
      <c r="C240" s="668"/>
      <c r="D240" s="676"/>
      <c r="E240" s="676"/>
      <c r="F240" s="677"/>
      <c r="G240" s="678"/>
      <c r="H240" s="678"/>
      <c r="I240" s="678"/>
      <c r="J240" s="678"/>
      <c r="K240" s="678"/>
      <c r="L240" s="678"/>
      <c r="M240" s="678"/>
      <c r="N240" s="678"/>
      <c r="O240" s="678"/>
      <c r="P240" s="678"/>
      <c r="Q240" s="678"/>
      <c r="R240" s="678"/>
      <c r="S240" s="678"/>
      <c r="T240" s="678"/>
      <c r="U240" s="678"/>
      <c r="V240" s="669"/>
      <c r="W240" s="669"/>
      <c r="X240" s="669"/>
      <c r="Y240" s="669"/>
      <c r="Z240" s="669"/>
      <c r="AA240" s="669"/>
      <c r="AB240" s="669"/>
      <c r="AC240" s="669"/>
      <c r="AD240" s="670"/>
    </row>
    <row r="241" spans="1:30">
      <c r="A241" s="26"/>
      <c r="B241" s="25"/>
      <c r="C241" s="616"/>
      <c r="D241" s="672"/>
      <c r="E241" s="672"/>
      <c r="F241" s="673"/>
      <c r="G241" s="674"/>
      <c r="H241" s="674"/>
      <c r="I241" s="674"/>
      <c r="J241" s="674"/>
      <c r="K241" s="674"/>
      <c r="L241" s="674"/>
      <c r="M241" s="674"/>
      <c r="N241" s="674"/>
      <c r="O241" s="674"/>
      <c r="P241" s="674"/>
      <c r="Q241" s="674"/>
      <c r="R241" s="674"/>
      <c r="S241" s="674"/>
      <c r="T241" s="674"/>
      <c r="U241" s="674"/>
      <c r="V241" s="26"/>
      <c r="W241" s="26"/>
      <c r="X241" s="26"/>
      <c r="Y241" s="26"/>
      <c r="Z241" s="26"/>
      <c r="AA241" s="26"/>
      <c r="AB241" s="26"/>
      <c r="AC241" s="26"/>
      <c r="AD241" s="25"/>
    </row>
    <row r="242" spans="1:30" s="667" customFormat="1" ht="26">
      <c r="A242" s="663" t="s">
        <v>14</v>
      </c>
      <c r="B242" s="664" t="s">
        <v>956</v>
      </c>
      <c r="C242" s="663"/>
      <c r="D242" s="676"/>
      <c r="E242" s="676"/>
      <c r="F242" s="676"/>
      <c r="G242" s="676"/>
      <c r="H242" s="676"/>
      <c r="I242" s="676"/>
      <c r="J242" s="676"/>
      <c r="K242" s="676"/>
      <c r="L242" s="676"/>
      <c r="M242" s="676"/>
      <c r="N242" s="676"/>
      <c r="O242" s="676"/>
      <c r="P242" s="676"/>
      <c r="Q242" s="676"/>
      <c r="R242" s="676"/>
      <c r="S242" s="676"/>
      <c r="T242" s="676"/>
      <c r="U242" s="676"/>
      <c r="V242" s="663"/>
      <c r="W242" s="663"/>
      <c r="X242" s="663"/>
      <c r="Y242" s="663"/>
      <c r="Z242" s="663"/>
      <c r="AA242" s="663"/>
      <c r="AB242" s="663"/>
      <c r="AC242" s="663"/>
      <c r="AD242" s="664"/>
    </row>
    <row r="243" spans="1:30" ht="25">
      <c r="A243" s="26">
        <v>1</v>
      </c>
      <c r="B243" s="679" t="s">
        <v>1008</v>
      </c>
      <c r="C243" s="616" t="s">
        <v>19</v>
      </c>
      <c r="D243" s="672">
        <v>0.11</v>
      </c>
      <c r="E243" s="672"/>
      <c r="F243" s="673">
        <f>SUM(G243:U243)</f>
        <v>0.11</v>
      </c>
      <c r="G243" s="674">
        <v>0.11</v>
      </c>
      <c r="H243" s="674"/>
      <c r="I243" s="674"/>
      <c r="J243" s="674"/>
      <c r="K243" s="674"/>
      <c r="L243" s="674"/>
      <c r="M243" s="674"/>
      <c r="N243" s="674"/>
      <c r="O243" s="674"/>
      <c r="P243" s="674"/>
      <c r="Q243" s="674"/>
      <c r="R243" s="674"/>
      <c r="S243" s="674"/>
      <c r="T243" s="674"/>
      <c r="U243" s="674"/>
      <c r="V243" s="26" t="s">
        <v>414</v>
      </c>
      <c r="W243" s="26" t="s">
        <v>997</v>
      </c>
      <c r="X243" s="26" t="s">
        <v>996</v>
      </c>
      <c r="Y243" s="26"/>
      <c r="Z243" s="26"/>
      <c r="AA243" s="26"/>
      <c r="AB243" s="26"/>
      <c r="AC243" s="26"/>
      <c r="AD243" s="25"/>
    </row>
    <row r="244" spans="1:30" ht="50">
      <c r="A244" s="26">
        <v>2</v>
      </c>
      <c r="B244" s="679" t="s">
        <v>1008</v>
      </c>
      <c r="C244" s="616" t="s">
        <v>19</v>
      </c>
      <c r="D244" s="672">
        <f>E244+F244</f>
        <v>0.2</v>
      </c>
      <c r="E244" s="672"/>
      <c r="F244" s="673">
        <f>SUM(G244:U244)</f>
        <v>0.2</v>
      </c>
      <c r="G244" s="674">
        <v>0.08</v>
      </c>
      <c r="H244" s="674"/>
      <c r="I244" s="674">
        <f>0.12</f>
        <v>0.12</v>
      </c>
      <c r="J244" s="674"/>
      <c r="K244" s="674"/>
      <c r="L244" s="674"/>
      <c r="M244" s="674"/>
      <c r="N244" s="674"/>
      <c r="O244" s="674"/>
      <c r="P244" s="674"/>
      <c r="Q244" s="674"/>
      <c r="R244" s="674"/>
      <c r="S244" s="674"/>
      <c r="T244" s="674"/>
      <c r="U244" s="674"/>
      <c r="V244" s="26" t="s">
        <v>418</v>
      </c>
      <c r="W244" s="26" t="s">
        <v>1010</v>
      </c>
      <c r="X244" s="26" t="s">
        <v>1009</v>
      </c>
      <c r="Y244" s="26"/>
      <c r="Z244" s="26"/>
      <c r="AA244" s="26"/>
      <c r="AB244" s="26"/>
      <c r="AC244" s="26"/>
      <c r="AD244" s="25"/>
    </row>
    <row r="245" spans="1:30" ht="62.5">
      <c r="A245" s="26">
        <v>3</v>
      </c>
      <c r="B245" s="679" t="s">
        <v>1008</v>
      </c>
      <c r="C245" s="616" t="s">
        <v>19</v>
      </c>
      <c r="D245" s="672">
        <f>E245+F245</f>
        <v>0.12</v>
      </c>
      <c r="E245" s="672"/>
      <c r="F245" s="673">
        <f>SUM(G245:U245)</f>
        <v>0.12</v>
      </c>
      <c r="G245" s="674">
        <v>0.11</v>
      </c>
      <c r="H245" s="674"/>
      <c r="I245" s="674"/>
      <c r="J245" s="674">
        <v>0.01</v>
      </c>
      <c r="K245" s="674"/>
      <c r="L245" s="674"/>
      <c r="M245" s="674"/>
      <c r="N245" s="674"/>
      <c r="O245" s="674"/>
      <c r="P245" s="674"/>
      <c r="Q245" s="674"/>
      <c r="R245" s="674"/>
      <c r="S245" s="674"/>
      <c r="T245" s="674"/>
      <c r="U245" s="674"/>
      <c r="V245" s="26" t="s">
        <v>415</v>
      </c>
      <c r="W245" s="26" t="s">
        <v>1011</v>
      </c>
      <c r="X245" s="26" t="s">
        <v>1012</v>
      </c>
      <c r="Y245" s="26"/>
      <c r="Z245" s="26"/>
      <c r="AA245" s="26"/>
      <c r="AB245" s="26"/>
      <c r="AC245" s="26"/>
      <c r="AD245" s="25"/>
    </row>
    <row r="246" spans="1:30" ht="37.5">
      <c r="A246" s="26">
        <v>4</v>
      </c>
      <c r="B246" s="679" t="s">
        <v>1008</v>
      </c>
      <c r="C246" s="616" t="s">
        <v>19</v>
      </c>
      <c r="D246" s="672">
        <f>E246+F246</f>
        <v>0.13999999999999999</v>
      </c>
      <c r="E246" s="672"/>
      <c r="F246" s="673">
        <f>SUM(G246:U246)</f>
        <v>0.13999999999999999</v>
      </c>
      <c r="G246" s="674">
        <v>0.02</v>
      </c>
      <c r="H246" s="674"/>
      <c r="I246" s="674">
        <v>0.12</v>
      </c>
      <c r="J246" s="674"/>
      <c r="K246" s="674"/>
      <c r="L246" s="674"/>
      <c r="M246" s="674"/>
      <c r="N246" s="674"/>
      <c r="O246" s="674"/>
      <c r="P246" s="674"/>
      <c r="Q246" s="674"/>
      <c r="R246" s="674"/>
      <c r="S246" s="674"/>
      <c r="T246" s="674"/>
      <c r="U246" s="674"/>
      <c r="V246" s="26" t="s">
        <v>607</v>
      </c>
      <c r="W246" s="26" t="s">
        <v>1014</v>
      </c>
      <c r="X246" s="26" t="s">
        <v>1009</v>
      </c>
      <c r="Y246" s="26"/>
      <c r="Z246" s="26"/>
      <c r="AA246" s="26"/>
      <c r="AB246" s="26"/>
      <c r="AC246" s="26"/>
      <c r="AD246" s="25"/>
    </row>
    <row r="247" spans="1:30" ht="50">
      <c r="A247" s="26">
        <v>5</v>
      </c>
      <c r="B247" s="679" t="s">
        <v>1015</v>
      </c>
      <c r="C247" s="616" t="s">
        <v>20</v>
      </c>
      <c r="D247" s="672">
        <f>E247+F247</f>
        <v>9.5000000000000001E-2</v>
      </c>
      <c r="E247" s="672"/>
      <c r="F247" s="673">
        <f>SUM(G247:U247)</f>
        <v>9.5000000000000001E-2</v>
      </c>
      <c r="G247" s="674">
        <f>0.015</f>
        <v>1.4999999999999999E-2</v>
      </c>
      <c r="H247" s="674"/>
      <c r="I247" s="674">
        <f>0.04</f>
        <v>0.04</v>
      </c>
      <c r="J247" s="674">
        <v>0.04</v>
      </c>
      <c r="K247" s="674"/>
      <c r="L247" s="674"/>
      <c r="M247" s="674"/>
      <c r="N247" s="674"/>
      <c r="O247" s="674"/>
      <c r="P247" s="674"/>
      <c r="Q247" s="674"/>
      <c r="R247" s="674"/>
      <c r="S247" s="674"/>
      <c r="T247" s="674"/>
      <c r="U247" s="674"/>
      <c r="V247" s="26" t="s">
        <v>10</v>
      </c>
      <c r="W247" s="26" t="s">
        <v>1016</v>
      </c>
      <c r="X247" s="26" t="s">
        <v>1009</v>
      </c>
      <c r="Y247" s="26"/>
      <c r="Z247" s="26"/>
      <c r="AA247" s="26"/>
      <c r="AB247" s="26"/>
      <c r="AC247" s="26"/>
      <c r="AD247" s="25"/>
    </row>
    <row r="248" spans="1:30">
      <c r="A248" s="26">
        <v>6</v>
      </c>
      <c r="B248" s="25"/>
      <c r="C248" s="616"/>
      <c r="D248" s="672"/>
      <c r="E248" s="672"/>
      <c r="F248" s="673"/>
      <c r="G248" s="674"/>
      <c r="H248" s="674"/>
      <c r="I248" s="674"/>
      <c r="J248" s="674"/>
      <c r="K248" s="674"/>
      <c r="L248" s="674"/>
      <c r="M248" s="674"/>
      <c r="N248" s="674"/>
      <c r="O248" s="674"/>
      <c r="P248" s="674"/>
      <c r="Q248" s="674"/>
      <c r="R248" s="674"/>
      <c r="S248" s="674"/>
      <c r="T248" s="674"/>
      <c r="U248" s="674"/>
      <c r="V248" s="26"/>
      <c r="W248" s="26"/>
      <c r="X248" s="26"/>
      <c r="Y248" s="26"/>
      <c r="Z248" s="26"/>
      <c r="AA248" s="26"/>
      <c r="AB248" s="26"/>
      <c r="AC248" s="26"/>
      <c r="AD248" s="25"/>
    </row>
    <row r="249" spans="1:30">
      <c r="A249" s="26">
        <v>7</v>
      </c>
      <c r="B249" s="25"/>
      <c r="C249" s="616"/>
      <c r="D249" s="672"/>
      <c r="E249" s="672"/>
      <c r="F249" s="673"/>
      <c r="G249" s="674"/>
      <c r="H249" s="674"/>
      <c r="I249" s="674"/>
      <c r="J249" s="674"/>
      <c r="K249" s="674"/>
      <c r="L249" s="674"/>
      <c r="M249" s="674"/>
      <c r="N249" s="674"/>
      <c r="O249" s="674"/>
      <c r="P249" s="674"/>
      <c r="Q249" s="674"/>
      <c r="R249" s="674"/>
      <c r="S249" s="674"/>
      <c r="T249" s="674"/>
      <c r="U249" s="674"/>
      <c r="V249" s="26"/>
      <c r="W249" s="26"/>
      <c r="X249" s="26"/>
      <c r="Y249" s="26"/>
      <c r="Z249" s="26"/>
      <c r="AA249" s="26"/>
      <c r="AB249" s="26"/>
      <c r="AC249" s="26"/>
      <c r="AD249" s="25"/>
    </row>
    <row r="250" spans="1:30" s="671" customFormat="1" ht="25.5" customHeight="1">
      <c r="A250" s="663" t="s">
        <v>65</v>
      </c>
      <c r="B250" s="664" t="s">
        <v>955</v>
      </c>
      <c r="C250" s="668"/>
      <c r="D250" s="676"/>
      <c r="E250" s="676"/>
      <c r="F250" s="677"/>
      <c r="G250" s="678"/>
      <c r="H250" s="678"/>
      <c r="I250" s="678"/>
      <c r="J250" s="678"/>
      <c r="K250" s="678"/>
      <c r="L250" s="678"/>
      <c r="M250" s="678"/>
      <c r="N250" s="678"/>
      <c r="O250" s="678"/>
      <c r="P250" s="678"/>
      <c r="Q250" s="678"/>
      <c r="R250" s="678"/>
      <c r="S250" s="678"/>
      <c r="T250" s="678"/>
      <c r="U250" s="678"/>
      <c r="V250" s="669"/>
      <c r="W250" s="669"/>
      <c r="X250" s="669"/>
      <c r="Y250" s="669"/>
      <c r="Z250" s="669"/>
      <c r="AA250" s="669"/>
      <c r="AB250" s="669"/>
      <c r="AC250" s="669"/>
      <c r="AD250" s="670"/>
    </row>
    <row r="251" spans="1:30">
      <c r="A251" s="26">
        <v>1</v>
      </c>
      <c r="B251" s="679" t="s">
        <v>560</v>
      </c>
      <c r="C251" s="616" t="s">
        <v>39</v>
      </c>
      <c r="D251" s="672">
        <f t="shared" ref="D251:D256" si="29">E251+F251</f>
        <v>5.7883399999999998</v>
      </c>
      <c r="E251" s="672"/>
      <c r="F251" s="673">
        <f t="shared" ref="F251:F256" si="30">SUM(G251:U251)</f>
        <v>5.7883399999999998</v>
      </c>
      <c r="G251" s="674">
        <f>(45555.7+12327.7)/10000</f>
        <v>5.7883399999999998</v>
      </c>
      <c r="H251" s="674"/>
      <c r="I251" s="674"/>
      <c r="J251" s="674"/>
      <c r="K251" s="674"/>
      <c r="L251" s="674"/>
      <c r="M251" s="674"/>
      <c r="N251" s="674"/>
      <c r="O251" s="674"/>
      <c r="P251" s="674"/>
      <c r="Q251" s="674"/>
      <c r="R251" s="674"/>
      <c r="S251" s="674"/>
      <c r="T251" s="674"/>
      <c r="U251" s="674"/>
      <c r="V251" s="26" t="s">
        <v>607</v>
      </c>
      <c r="W251" s="26" t="s">
        <v>1020</v>
      </c>
      <c r="X251" s="26" t="s">
        <v>1018</v>
      </c>
      <c r="Y251" s="26"/>
      <c r="Z251" s="26"/>
      <c r="AA251" s="26"/>
      <c r="AB251" s="26"/>
      <c r="AC251" s="26"/>
      <c r="AD251" s="25"/>
    </row>
    <row r="252" spans="1:30">
      <c r="A252" s="26">
        <v>2</v>
      </c>
      <c r="B252" s="679" t="s">
        <v>560</v>
      </c>
      <c r="C252" s="616" t="s">
        <v>39</v>
      </c>
      <c r="D252" s="672">
        <f t="shared" si="29"/>
        <v>0.84227999999999992</v>
      </c>
      <c r="E252" s="672"/>
      <c r="F252" s="673">
        <f t="shared" si="30"/>
        <v>0.84227999999999992</v>
      </c>
      <c r="G252" s="674">
        <f>(4124.2+4298.6)/10000</f>
        <v>0.84227999999999992</v>
      </c>
      <c r="H252" s="674"/>
      <c r="I252" s="674"/>
      <c r="J252" s="674"/>
      <c r="K252" s="674"/>
      <c r="L252" s="674"/>
      <c r="M252" s="674"/>
      <c r="N252" s="674"/>
      <c r="O252" s="674"/>
      <c r="P252" s="674"/>
      <c r="Q252" s="674"/>
      <c r="R252" s="674"/>
      <c r="S252" s="674"/>
      <c r="T252" s="674"/>
      <c r="U252" s="674"/>
      <c r="V252" s="26" t="s">
        <v>607</v>
      </c>
      <c r="W252" s="26" t="s">
        <v>1021</v>
      </c>
      <c r="X252" s="26" t="s">
        <v>1017</v>
      </c>
      <c r="Y252" s="26"/>
      <c r="Z252" s="26"/>
      <c r="AA252" s="26"/>
      <c r="AB252" s="26"/>
      <c r="AC252" s="26"/>
      <c r="AD252" s="25"/>
    </row>
    <row r="253" spans="1:30">
      <c r="A253" s="26">
        <v>3</v>
      </c>
      <c r="B253" s="679" t="s">
        <v>560</v>
      </c>
      <c r="C253" s="616" t="s">
        <v>39</v>
      </c>
      <c r="D253" s="672">
        <f t="shared" si="29"/>
        <v>2.6609400000000001</v>
      </c>
      <c r="E253" s="672"/>
      <c r="F253" s="673">
        <f t="shared" si="30"/>
        <v>2.6609400000000001</v>
      </c>
      <c r="G253" s="674">
        <f>(3991.7+22617.7)/10000</f>
        <v>2.6609400000000001</v>
      </c>
      <c r="H253" s="674"/>
      <c r="I253" s="674"/>
      <c r="J253" s="674"/>
      <c r="K253" s="674"/>
      <c r="L253" s="674"/>
      <c r="M253" s="674"/>
      <c r="N253" s="674"/>
      <c r="O253" s="674"/>
      <c r="P253" s="674"/>
      <c r="Q253" s="674"/>
      <c r="R253" s="674"/>
      <c r="S253" s="674"/>
      <c r="T253" s="674"/>
      <c r="U253" s="674"/>
      <c r="V253" s="26" t="s">
        <v>607</v>
      </c>
      <c r="W253" s="26" t="s">
        <v>1019</v>
      </c>
      <c r="X253" s="26" t="s">
        <v>1022</v>
      </c>
      <c r="Y253" s="26"/>
      <c r="Z253" s="26"/>
      <c r="AA253" s="26"/>
      <c r="AB253" s="26"/>
      <c r="AC253" s="26"/>
      <c r="AD253" s="25"/>
    </row>
    <row r="254" spans="1:30" ht="37.5">
      <c r="A254" s="26">
        <v>4</v>
      </c>
      <c r="B254" s="679" t="s">
        <v>560</v>
      </c>
      <c r="C254" s="616" t="s">
        <v>39</v>
      </c>
      <c r="D254" s="672">
        <f t="shared" si="29"/>
        <v>6.99742</v>
      </c>
      <c r="E254" s="672"/>
      <c r="F254" s="673">
        <f t="shared" si="30"/>
        <v>6.99742</v>
      </c>
      <c r="G254" s="674">
        <f>(3636.5+2589.3+3801.2+13473.7+13729.4+13902.7+3873+14968.4)/10000</f>
        <v>6.99742</v>
      </c>
      <c r="H254" s="674"/>
      <c r="I254" s="674"/>
      <c r="J254" s="674"/>
      <c r="K254" s="674"/>
      <c r="L254" s="674"/>
      <c r="M254" s="674"/>
      <c r="N254" s="674"/>
      <c r="O254" s="674"/>
      <c r="P254" s="674"/>
      <c r="Q254" s="674"/>
      <c r="R254" s="674"/>
      <c r="S254" s="674"/>
      <c r="T254" s="674"/>
      <c r="U254" s="674"/>
      <c r="V254" s="26" t="s">
        <v>607</v>
      </c>
      <c r="W254" s="26" t="s">
        <v>1023</v>
      </c>
      <c r="X254" s="26" t="s">
        <v>1024</v>
      </c>
      <c r="Y254" s="26"/>
      <c r="Z254" s="26"/>
      <c r="AA254" s="26"/>
      <c r="AB254" s="26"/>
      <c r="AC254" s="26"/>
      <c r="AD254" s="25"/>
    </row>
    <row r="255" spans="1:30">
      <c r="A255" s="26">
        <v>5</v>
      </c>
      <c r="B255" s="679" t="s">
        <v>560</v>
      </c>
      <c r="C255" s="616" t="s">
        <v>39</v>
      </c>
      <c r="D255" s="672">
        <f t="shared" si="29"/>
        <v>2.3212900000000003</v>
      </c>
      <c r="E255" s="672"/>
      <c r="F255" s="673">
        <f t="shared" si="30"/>
        <v>2.3212900000000003</v>
      </c>
      <c r="G255" s="674">
        <f>(23212.9)/10000</f>
        <v>2.3212900000000003</v>
      </c>
      <c r="H255" s="674"/>
      <c r="I255" s="674"/>
      <c r="J255" s="674"/>
      <c r="K255" s="674"/>
      <c r="L255" s="674"/>
      <c r="M255" s="674"/>
      <c r="N255" s="674"/>
      <c r="O255" s="674"/>
      <c r="P255" s="674"/>
      <c r="Q255" s="674"/>
      <c r="R255" s="674"/>
      <c r="S255" s="674"/>
      <c r="T255" s="674"/>
      <c r="U255" s="674"/>
      <c r="V255" s="26" t="s">
        <v>607</v>
      </c>
      <c r="W255" s="26" t="s">
        <v>1025</v>
      </c>
      <c r="X255" s="26" t="s">
        <v>1026</v>
      </c>
      <c r="Y255" s="26"/>
      <c r="Z255" s="26"/>
      <c r="AA255" s="26"/>
      <c r="AB255" s="26"/>
      <c r="AC255" s="26"/>
      <c r="AD255" s="25"/>
    </row>
    <row r="256" spans="1:30" ht="25">
      <c r="A256" s="26">
        <v>6</v>
      </c>
      <c r="B256" s="679" t="s">
        <v>560</v>
      </c>
      <c r="C256" s="616" t="s">
        <v>39</v>
      </c>
      <c r="D256" s="672">
        <f t="shared" si="29"/>
        <v>3.1486099999999997</v>
      </c>
      <c r="E256" s="672"/>
      <c r="F256" s="673">
        <f t="shared" si="30"/>
        <v>3.1486099999999997</v>
      </c>
      <c r="G256" s="674">
        <f>(31486.1)/10000</f>
        <v>3.1486099999999997</v>
      </c>
      <c r="H256" s="674"/>
      <c r="I256" s="674"/>
      <c r="J256" s="674"/>
      <c r="K256" s="674"/>
      <c r="L256" s="674"/>
      <c r="M256" s="674"/>
      <c r="N256" s="674"/>
      <c r="O256" s="674"/>
      <c r="P256" s="674"/>
      <c r="Q256" s="674"/>
      <c r="R256" s="674"/>
      <c r="S256" s="674"/>
      <c r="T256" s="674"/>
      <c r="U256" s="674"/>
      <c r="V256" s="26" t="s">
        <v>607</v>
      </c>
      <c r="W256" s="26" t="s">
        <v>1027</v>
      </c>
      <c r="X256" s="26" t="s">
        <v>1028</v>
      </c>
      <c r="Y256" s="26"/>
      <c r="Z256" s="26"/>
      <c r="AA256" s="26"/>
      <c r="AB256" s="26"/>
      <c r="AC256" s="26"/>
      <c r="AD256" s="25"/>
    </row>
    <row r="257" spans="1:30">
      <c r="A257" s="26"/>
      <c r="B257" s="25"/>
      <c r="C257" s="616"/>
      <c r="D257" s="672"/>
      <c r="E257" s="672"/>
      <c r="F257" s="673"/>
      <c r="G257" s="674"/>
      <c r="H257" s="674"/>
      <c r="I257" s="674"/>
      <c r="J257" s="674"/>
      <c r="K257" s="674"/>
      <c r="L257" s="674"/>
      <c r="M257" s="674"/>
      <c r="N257" s="674"/>
      <c r="O257" s="674"/>
      <c r="P257" s="674"/>
      <c r="Q257" s="674"/>
      <c r="R257" s="674"/>
      <c r="S257" s="674"/>
      <c r="T257" s="674"/>
      <c r="U257" s="674"/>
      <c r="V257" s="26"/>
      <c r="W257" s="26"/>
      <c r="X257" s="26"/>
      <c r="Y257" s="26"/>
      <c r="Z257" s="26"/>
      <c r="AA257" s="26"/>
      <c r="AB257" s="26"/>
      <c r="AC257" s="26"/>
      <c r="AD257" s="25"/>
    </row>
    <row r="258" spans="1:30">
      <c r="A258" s="26"/>
      <c r="B258" s="25"/>
      <c r="C258" s="616"/>
      <c r="D258" s="672"/>
      <c r="E258" s="672"/>
      <c r="F258" s="673"/>
      <c r="G258" s="674"/>
      <c r="H258" s="674"/>
      <c r="I258" s="674"/>
      <c r="J258" s="674"/>
      <c r="K258" s="674"/>
      <c r="L258" s="674"/>
      <c r="M258" s="674"/>
      <c r="N258" s="674"/>
      <c r="O258" s="674"/>
      <c r="P258" s="674"/>
      <c r="Q258" s="674"/>
      <c r="R258" s="674"/>
      <c r="S258" s="674"/>
      <c r="T258" s="674"/>
      <c r="U258" s="674"/>
      <c r="V258" s="26"/>
      <c r="W258" s="26"/>
      <c r="X258" s="26"/>
      <c r="Y258" s="26"/>
      <c r="Z258" s="26"/>
      <c r="AA258" s="26"/>
      <c r="AB258" s="26"/>
      <c r="AC258" s="26"/>
      <c r="AD258" s="25"/>
    </row>
    <row r="259" spans="1:30" s="667" customFormat="1" ht="26">
      <c r="A259" s="663" t="s">
        <v>599</v>
      </c>
      <c r="B259" s="664" t="s">
        <v>1029</v>
      </c>
      <c r="C259" s="663"/>
      <c r="D259" s="676"/>
      <c r="E259" s="676"/>
      <c r="F259" s="676"/>
      <c r="G259" s="676"/>
      <c r="H259" s="676"/>
      <c r="I259" s="676"/>
      <c r="J259" s="676"/>
      <c r="K259" s="676"/>
      <c r="L259" s="676"/>
      <c r="M259" s="676"/>
      <c r="N259" s="676"/>
      <c r="O259" s="676"/>
      <c r="P259" s="676"/>
      <c r="Q259" s="676"/>
      <c r="R259" s="676"/>
      <c r="S259" s="676"/>
      <c r="T259" s="676"/>
      <c r="U259" s="676"/>
      <c r="V259" s="663"/>
      <c r="W259" s="663"/>
      <c r="X259" s="663"/>
      <c r="Y259" s="663"/>
      <c r="Z259" s="663"/>
      <c r="AA259" s="663"/>
      <c r="AB259" s="663"/>
      <c r="AC259" s="663"/>
      <c r="AD259" s="664"/>
    </row>
    <row r="260" spans="1:30">
      <c r="A260" s="26"/>
      <c r="B260" s="25"/>
      <c r="C260" s="616"/>
      <c r="D260" s="672"/>
      <c r="E260" s="672"/>
      <c r="F260" s="673"/>
      <c r="G260" s="674"/>
      <c r="H260" s="674"/>
      <c r="I260" s="674"/>
      <c r="J260" s="674"/>
      <c r="K260" s="674"/>
      <c r="L260" s="674"/>
      <c r="M260" s="674"/>
      <c r="N260" s="674"/>
      <c r="O260" s="674"/>
      <c r="P260" s="674"/>
      <c r="Q260" s="674"/>
      <c r="R260" s="674"/>
      <c r="S260" s="674"/>
      <c r="T260" s="674"/>
      <c r="U260" s="674"/>
      <c r="V260" s="26"/>
      <c r="W260" s="26"/>
      <c r="X260" s="26"/>
      <c r="Y260" s="26"/>
      <c r="Z260" s="26"/>
      <c r="AA260" s="26"/>
      <c r="AB260" s="26"/>
      <c r="AC260" s="26"/>
      <c r="AD260" s="25"/>
    </row>
    <row r="261" spans="1:30">
      <c r="A261" s="26"/>
      <c r="B261" s="25"/>
      <c r="C261" s="616"/>
      <c r="D261" s="672"/>
      <c r="E261" s="672"/>
      <c r="F261" s="673"/>
      <c r="G261" s="674"/>
      <c r="H261" s="674"/>
      <c r="I261" s="674"/>
      <c r="J261" s="674"/>
      <c r="K261" s="674"/>
      <c r="L261" s="674"/>
      <c r="M261" s="674"/>
      <c r="N261" s="674"/>
      <c r="O261" s="674"/>
      <c r="P261" s="674"/>
      <c r="Q261" s="674"/>
      <c r="R261" s="674"/>
      <c r="S261" s="674"/>
      <c r="T261" s="674"/>
      <c r="U261" s="674"/>
      <c r="V261" s="26"/>
      <c r="W261" s="26"/>
      <c r="X261" s="26"/>
      <c r="Y261" s="26"/>
      <c r="Z261" s="26"/>
      <c r="AA261" s="26"/>
      <c r="AB261" s="26"/>
      <c r="AC261" s="26"/>
      <c r="AD261" s="25"/>
    </row>
    <row r="262" spans="1:30">
      <c r="A262" s="26"/>
      <c r="B262" s="25"/>
      <c r="C262" s="616"/>
      <c r="D262" s="672"/>
      <c r="E262" s="672"/>
      <c r="F262" s="673"/>
      <c r="G262" s="674"/>
      <c r="H262" s="674"/>
      <c r="I262" s="674"/>
      <c r="J262" s="674"/>
      <c r="K262" s="674"/>
      <c r="L262" s="674"/>
      <c r="M262" s="674"/>
      <c r="N262" s="674"/>
      <c r="O262" s="674"/>
      <c r="P262" s="674"/>
      <c r="Q262" s="674"/>
      <c r="R262" s="674"/>
      <c r="S262" s="674"/>
      <c r="T262" s="674"/>
      <c r="U262" s="674"/>
      <c r="V262" s="26"/>
      <c r="W262" s="26"/>
      <c r="X262" s="26"/>
      <c r="Y262" s="26"/>
      <c r="Z262" s="26"/>
      <c r="AA262" s="26"/>
      <c r="AB262" s="26"/>
      <c r="AC262" s="26"/>
      <c r="AD262" s="25"/>
    </row>
    <row r="263" spans="1:30" s="667" customFormat="1" ht="26">
      <c r="A263" s="663" t="s">
        <v>600</v>
      </c>
      <c r="B263" s="664" t="s">
        <v>1030</v>
      </c>
      <c r="C263" s="663"/>
      <c r="D263" s="676"/>
      <c r="E263" s="676"/>
      <c r="F263" s="676"/>
      <c r="G263" s="676"/>
      <c r="H263" s="676"/>
      <c r="I263" s="676"/>
      <c r="J263" s="676"/>
      <c r="K263" s="676"/>
      <c r="L263" s="676"/>
      <c r="M263" s="676"/>
      <c r="N263" s="676"/>
      <c r="O263" s="676"/>
      <c r="P263" s="676"/>
      <c r="Q263" s="676"/>
      <c r="R263" s="676"/>
      <c r="S263" s="676"/>
      <c r="T263" s="676"/>
      <c r="U263" s="676"/>
      <c r="V263" s="663"/>
      <c r="W263" s="663"/>
      <c r="X263" s="663"/>
      <c r="Y263" s="663"/>
      <c r="Z263" s="663"/>
      <c r="AA263" s="663"/>
      <c r="AB263" s="663"/>
      <c r="AC263" s="663"/>
      <c r="AD263" s="664"/>
    </row>
    <row r="264" spans="1:30">
      <c r="A264" s="26">
        <v>1</v>
      </c>
      <c r="B264" s="25" t="s">
        <v>957</v>
      </c>
      <c r="C264" s="616" t="s">
        <v>19</v>
      </c>
      <c r="D264" s="672">
        <v>0.01</v>
      </c>
      <c r="E264" s="672">
        <v>0.01</v>
      </c>
      <c r="F264" s="673"/>
      <c r="G264" s="674"/>
      <c r="H264" s="674"/>
      <c r="I264" s="674"/>
      <c r="J264" s="674"/>
      <c r="K264" s="674"/>
      <c r="L264" s="674"/>
      <c r="M264" s="674"/>
      <c r="N264" s="674"/>
      <c r="O264" s="674"/>
      <c r="P264" s="674"/>
      <c r="Q264" s="674"/>
      <c r="R264" s="674"/>
      <c r="S264" s="674"/>
      <c r="T264" s="674"/>
      <c r="U264" s="674"/>
      <c r="V264" s="26" t="s">
        <v>974</v>
      </c>
      <c r="W264" s="26" t="s">
        <v>975</v>
      </c>
      <c r="X264" s="26" t="s">
        <v>264</v>
      </c>
      <c r="Y264" s="26"/>
      <c r="Z264" s="26"/>
      <c r="AA264" s="26"/>
      <c r="AB264" s="26"/>
      <c r="AC264" s="26"/>
      <c r="AD264" s="25"/>
    </row>
    <row r="265" spans="1:30">
      <c r="A265" s="26">
        <v>2</v>
      </c>
      <c r="B265" s="25" t="s">
        <v>958</v>
      </c>
      <c r="C265" s="616" t="s">
        <v>20</v>
      </c>
      <c r="D265" s="672">
        <v>0.01</v>
      </c>
      <c r="E265" s="672">
        <v>0.01</v>
      </c>
      <c r="F265" s="673"/>
      <c r="G265" s="674"/>
      <c r="H265" s="674"/>
      <c r="I265" s="674"/>
      <c r="J265" s="674"/>
      <c r="K265" s="674"/>
      <c r="L265" s="674"/>
      <c r="M265" s="674"/>
      <c r="N265" s="674"/>
      <c r="O265" s="674"/>
      <c r="P265" s="674"/>
      <c r="Q265" s="674"/>
      <c r="R265" s="674"/>
      <c r="S265" s="674"/>
      <c r="T265" s="674"/>
      <c r="U265" s="674"/>
      <c r="V265" s="26" t="s">
        <v>10</v>
      </c>
      <c r="W265" s="26" t="s">
        <v>976</v>
      </c>
      <c r="X265" s="26" t="s">
        <v>264</v>
      </c>
      <c r="Y265" s="26"/>
      <c r="Z265" s="26"/>
      <c r="AA265" s="26"/>
      <c r="AB265" s="26"/>
      <c r="AC265" s="26"/>
      <c r="AD265" s="25"/>
    </row>
    <row r="266" spans="1:30">
      <c r="A266" s="26">
        <v>3</v>
      </c>
      <c r="B266" s="25" t="s">
        <v>959</v>
      </c>
      <c r="C266" s="616" t="s">
        <v>19</v>
      </c>
      <c r="D266" s="672">
        <v>1.8380000000000001E-2</v>
      </c>
      <c r="E266" s="672">
        <v>1.8380000000000001E-2</v>
      </c>
      <c r="F266" s="673"/>
      <c r="G266" s="674"/>
      <c r="H266" s="674"/>
      <c r="I266" s="674"/>
      <c r="J266" s="674"/>
      <c r="K266" s="674"/>
      <c r="L266" s="674"/>
      <c r="M266" s="674"/>
      <c r="N266" s="674"/>
      <c r="O266" s="674"/>
      <c r="P266" s="674"/>
      <c r="Q266" s="674"/>
      <c r="R266" s="674"/>
      <c r="S266" s="674"/>
      <c r="T266" s="674"/>
      <c r="U266" s="674"/>
      <c r="V266" s="26" t="s">
        <v>607</v>
      </c>
      <c r="W266" s="26" t="s">
        <v>977</v>
      </c>
      <c r="X266" s="26" t="s">
        <v>264</v>
      </c>
      <c r="Y266" s="26"/>
      <c r="Z266" s="26"/>
      <c r="AA266" s="26"/>
      <c r="AB266" s="26"/>
      <c r="AC266" s="26"/>
      <c r="AD266" s="25"/>
    </row>
    <row r="267" spans="1:30">
      <c r="A267" s="26">
        <v>4</v>
      </c>
      <c r="B267" s="25" t="s">
        <v>960</v>
      </c>
      <c r="C267" s="616" t="s">
        <v>18</v>
      </c>
      <c r="D267" s="672">
        <v>0.34</v>
      </c>
      <c r="E267" s="672">
        <v>0.34</v>
      </c>
      <c r="F267" s="673"/>
      <c r="G267" s="674"/>
      <c r="H267" s="674"/>
      <c r="I267" s="674"/>
      <c r="J267" s="674"/>
      <c r="K267" s="674"/>
      <c r="L267" s="674"/>
      <c r="M267" s="674"/>
      <c r="N267" s="674"/>
      <c r="O267" s="674"/>
      <c r="P267" s="674"/>
      <c r="Q267" s="674"/>
      <c r="R267" s="674"/>
      <c r="S267" s="674"/>
      <c r="T267" s="674"/>
      <c r="U267" s="674"/>
      <c r="V267" s="26" t="s">
        <v>414</v>
      </c>
      <c r="W267" s="26" t="s">
        <v>978</v>
      </c>
      <c r="X267" s="26" t="s">
        <v>237</v>
      </c>
      <c r="Y267" s="26"/>
      <c r="Z267" s="26"/>
      <c r="AA267" s="26"/>
      <c r="AB267" s="26"/>
      <c r="AC267" s="26"/>
      <c r="AD267" s="25"/>
    </row>
    <row r="268" spans="1:30">
      <c r="A268" s="26">
        <v>5</v>
      </c>
      <c r="B268" s="25" t="s">
        <v>961</v>
      </c>
      <c r="C268" s="616" t="s">
        <v>18</v>
      </c>
      <c r="D268" s="672">
        <v>0.4</v>
      </c>
      <c r="E268" s="672">
        <v>0.4</v>
      </c>
      <c r="F268" s="673"/>
      <c r="G268" s="674"/>
      <c r="H268" s="674"/>
      <c r="I268" s="674"/>
      <c r="J268" s="674"/>
      <c r="K268" s="674"/>
      <c r="L268" s="674"/>
      <c r="M268" s="674"/>
      <c r="N268" s="674"/>
      <c r="O268" s="674"/>
      <c r="P268" s="674"/>
      <c r="Q268" s="674"/>
      <c r="R268" s="674"/>
      <c r="S268" s="674"/>
      <c r="T268" s="674"/>
      <c r="U268" s="674"/>
      <c r="V268" s="26" t="s">
        <v>416</v>
      </c>
      <c r="W268" s="26" t="s">
        <v>979</v>
      </c>
      <c r="X268" s="26" t="s">
        <v>237</v>
      </c>
      <c r="Y268" s="26"/>
      <c r="Z268" s="26"/>
      <c r="AA268" s="26"/>
      <c r="AB268" s="26"/>
      <c r="AC268" s="26"/>
      <c r="AD268" s="25"/>
    </row>
    <row r="269" spans="1:30">
      <c r="A269" s="26">
        <v>6</v>
      </c>
      <c r="B269" s="25" t="s">
        <v>962</v>
      </c>
      <c r="C269" s="616" t="s">
        <v>18</v>
      </c>
      <c r="D269" s="672">
        <v>0.45</v>
      </c>
      <c r="E269" s="672">
        <v>0.45</v>
      </c>
      <c r="F269" s="673"/>
      <c r="G269" s="674"/>
      <c r="H269" s="674"/>
      <c r="I269" s="674"/>
      <c r="J269" s="674"/>
      <c r="K269" s="674"/>
      <c r="L269" s="674"/>
      <c r="M269" s="674"/>
      <c r="N269" s="674"/>
      <c r="O269" s="674"/>
      <c r="P269" s="674"/>
      <c r="Q269" s="674"/>
      <c r="R269" s="674"/>
      <c r="S269" s="674"/>
      <c r="T269" s="674"/>
      <c r="U269" s="674"/>
      <c r="V269" s="26" t="s">
        <v>980</v>
      </c>
      <c r="W269" s="26" t="s">
        <v>981</v>
      </c>
      <c r="X269" s="26" t="s">
        <v>237</v>
      </c>
      <c r="Y269" s="26"/>
      <c r="Z269" s="26"/>
      <c r="AA269" s="26"/>
      <c r="AB269" s="26"/>
      <c r="AC269" s="26"/>
      <c r="AD269" s="25"/>
    </row>
    <row r="270" spans="1:30" ht="25">
      <c r="A270" s="26">
        <v>7</v>
      </c>
      <c r="B270" s="25" t="s">
        <v>471</v>
      </c>
      <c r="C270" s="616" t="s">
        <v>17</v>
      </c>
      <c r="D270" s="672">
        <v>0.24</v>
      </c>
      <c r="E270" s="672">
        <v>0.24</v>
      </c>
      <c r="F270" s="673"/>
      <c r="G270" s="674"/>
      <c r="H270" s="674"/>
      <c r="I270" s="674"/>
      <c r="J270" s="674"/>
      <c r="K270" s="674"/>
      <c r="L270" s="674"/>
      <c r="M270" s="674"/>
      <c r="N270" s="674"/>
      <c r="O270" s="674"/>
      <c r="P270" s="674"/>
      <c r="Q270" s="674"/>
      <c r="R270" s="674"/>
      <c r="S270" s="674"/>
      <c r="T270" s="674"/>
      <c r="U270" s="674"/>
      <c r="V270" s="26" t="s">
        <v>607</v>
      </c>
      <c r="W270" s="26" t="s">
        <v>982</v>
      </c>
      <c r="X270" s="26" t="s">
        <v>237</v>
      </c>
      <c r="Y270" s="26"/>
      <c r="Z270" s="26"/>
      <c r="AA270" s="26"/>
      <c r="AB270" s="26"/>
      <c r="AC270" s="26"/>
      <c r="AD270" s="25"/>
    </row>
    <row r="271" spans="1:30" ht="25">
      <c r="A271" s="26">
        <v>8</v>
      </c>
      <c r="B271" s="25" t="s">
        <v>963</v>
      </c>
      <c r="C271" s="616" t="s">
        <v>17</v>
      </c>
      <c r="D271" s="672">
        <v>0.22</v>
      </c>
      <c r="E271" s="672">
        <v>0.22</v>
      </c>
      <c r="F271" s="673"/>
      <c r="G271" s="674"/>
      <c r="H271" s="674"/>
      <c r="I271" s="674"/>
      <c r="J271" s="674"/>
      <c r="K271" s="674"/>
      <c r="L271" s="674"/>
      <c r="M271" s="674"/>
      <c r="N271" s="674"/>
      <c r="O271" s="674"/>
      <c r="P271" s="674"/>
      <c r="Q271" s="674"/>
      <c r="R271" s="674"/>
      <c r="S271" s="674"/>
      <c r="T271" s="674"/>
      <c r="U271" s="674"/>
      <c r="V271" s="26" t="s">
        <v>414</v>
      </c>
      <c r="W271" s="26" t="s">
        <v>983</v>
      </c>
      <c r="X271" s="26" t="s">
        <v>237</v>
      </c>
      <c r="Y271" s="26"/>
      <c r="Z271" s="26"/>
      <c r="AA271" s="26"/>
      <c r="AB271" s="26"/>
      <c r="AC271" s="26"/>
      <c r="AD271" s="25"/>
    </row>
    <row r="272" spans="1:30" ht="25">
      <c r="A272" s="26">
        <v>9</v>
      </c>
      <c r="B272" s="25" t="s">
        <v>964</v>
      </c>
      <c r="C272" s="616" t="s">
        <v>17</v>
      </c>
      <c r="D272" s="672">
        <v>0.1</v>
      </c>
      <c r="E272" s="672">
        <v>0.1</v>
      </c>
      <c r="F272" s="673"/>
      <c r="G272" s="674"/>
      <c r="H272" s="674"/>
      <c r="I272" s="674"/>
      <c r="J272" s="674"/>
      <c r="K272" s="674"/>
      <c r="L272" s="674"/>
      <c r="M272" s="674"/>
      <c r="N272" s="674"/>
      <c r="O272" s="674"/>
      <c r="P272" s="674"/>
      <c r="Q272" s="674"/>
      <c r="R272" s="674"/>
      <c r="S272" s="674"/>
      <c r="T272" s="674"/>
      <c r="U272" s="674"/>
      <c r="V272" s="26" t="s">
        <v>418</v>
      </c>
      <c r="W272" s="26" t="s">
        <v>984</v>
      </c>
      <c r="X272" s="26" t="s">
        <v>237</v>
      </c>
      <c r="Y272" s="26"/>
      <c r="Z272" s="26"/>
      <c r="AA272" s="26"/>
      <c r="AB272" s="26"/>
      <c r="AC272" s="26"/>
      <c r="AD272" s="25"/>
    </row>
    <row r="273" spans="1:30">
      <c r="A273" s="26">
        <v>10</v>
      </c>
      <c r="B273" s="25" t="s">
        <v>965</v>
      </c>
      <c r="C273" s="616" t="s">
        <v>147</v>
      </c>
      <c r="D273" s="672">
        <v>1.6</v>
      </c>
      <c r="E273" s="672">
        <v>1.6</v>
      </c>
      <c r="F273" s="673"/>
      <c r="G273" s="674"/>
      <c r="H273" s="674"/>
      <c r="I273" s="674"/>
      <c r="J273" s="674"/>
      <c r="K273" s="674"/>
      <c r="L273" s="674"/>
      <c r="M273" s="674"/>
      <c r="N273" s="674"/>
      <c r="O273" s="674"/>
      <c r="P273" s="674"/>
      <c r="Q273" s="674"/>
      <c r="R273" s="674"/>
      <c r="S273" s="674"/>
      <c r="T273" s="674"/>
      <c r="U273" s="674"/>
      <c r="V273" s="26" t="s">
        <v>419</v>
      </c>
      <c r="W273" s="26" t="s">
        <v>985</v>
      </c>
      <c r="X273" s="26" t="s">
        <v>237</v>
      </c>
      <c r="Y273" s="26"/>
      <c r="Z273" s="26"/>
      <c r="AA273" s="26"/>
      <c r="AB273" s="26"/>
      <c r="AC273" s="26"/>
      <c r="AD273" s="25"/>
    </row>
    <row r="274" spans="1:30">
      <c r="A274" s="26">
        <v>11</v>
      </c>
      <c r="B274" s="25" t="s">
        <v>966</v>
      </c>
      <c r="C274" s="616" t="s">
        <v>147</v>
      </c>
      <c r="D274" s="672">
        <v>1.1000000000000001</v>
      </c>
      <c r="E274" s="672">
        <v>1.1000000000000001</v>
      </c>
      <c r="F274" s="673"/>
      <c r="G274" s="674"/>
      <c r="H274" s="674"/>
      <c r="I274" s="674"/>
      <c r="J274" s="674"/>
      <c r="K274" s="674"/>
      <c r="L274" s="674"/>
      <c r="M274" s="674"/>
      <c r="N274" s="674"/>
      <c r="O274" s="674"/>
      <c r="P274" s="674"/>
      <c r="Q274" s="674"/>
      <c r="R274" s="674"/>
      <c r="S274" s="674"/>
      <c r="T274" s="674"/>
      <c r="U274" s="674"/>
      <c r="V274" s="26" t="s">
        <v>416</v>
      </c>
      <c r="W274" s="26" t="s">
        <v>986</v>
      </c>
      <c r="X274" s="26" t="s">
        <v>237</v>
      </c>
      <c r="Y274" s="26"/>
      <c r="Z274" s="26"/>
      <c r="AA274" s="26"/>
      <c r="AB274" s="26"/>
      <c r="AC274" s="26"/>
      <c r="AD274" s="25"/>
    </row>
    <row r="275" spans="1:30" ht="25">
      <c r="A275" s="26">
        <v>12</v>
      </c>
      <c r="B275" s="25" t="s">
        <v>967</v>
      </c>
      <c r="C275" s="616" t="s">
        <v>18</v>
      </c>
      <c r="D275" s="672">
        <v>0.2</v>
      </c>
      <c r="E275" s="672">
        <v>0.2</v>
      </c>
      <c r="F275" s="673"/>
      <c r="G275" s="674"/>
      <c r="H275" s="674"/>
      <c r="I275" s="674"/>
      <c r="J275" s="674"/>
      <c r="K275" s="674"/>
      <c r="L275" s="674"/>
      <c r="M275" s="674"/>
      <c r="N275" s="674"/>
      <c r="O275" s="674"/>
      <c r="P275" s="674"/>
      <c r="Q275" s="674"/>
      <c r="R275" s="674"/>
      <c r="S275" s="674"/>
      <c r="T275" s="674"/>
      <c r="U275" s="674"/>
      <c r="V275" s="26" t="s">
        <v>417</v>
      </c>
      <c r="W275" s="26" t="s">
        <v>987</v>
      </c>
      <c r="X275" s="26" t="s">
        <v>237</v>
      </c>
      <c r="Y275" s="26"/>
      <c r="Z275" s="26"/>
      <c r="AA275" s="26"/>
      <c r="AB275" s="26"/>
      <c r="AC275" s="26"/>
      <c r="AD275" s="25"/>
    </row>
    <row r="276" spans="1:30">
      <c r="A276" s="26">
        <v>13</v>
      </c>
      <c r="B276" s="25" t="s">
        <v>968</v>
      </c>
      <c r="C276" s="616" t="s">
        <v>18</v>
      </c>
      <c r="D276" s="672">
        <v>0.6</v>
      </c>
      <c r="E276" s="672">
        <v>0.6</v>
      </c>
      <c r="F276" s="673"/>
      <c r="G276" s="674"/>
      <c r="H276" s="674"/>
      <c r="I276" s="674"/>
      <c r="J276" s="674"/>
      <c r="K276" s="674"/>
      <c r="L276" s="674"/>
      <c r="M276" s="674"/>
      <c r="N276" s="674"/>
      <c r="O276" s="674"/>
      <c r="P276" s="674"/>
      <c r="Q276" s="674"/>
      <c r="R276" s="674"/>
      <c r="S276" s="674"/>
      <c r="T276" s="674"/>
      <c r="U276" s="674"/>
      <c r="V276" s="26" t="s">
        <v>416</v>
      </c>
      <c r="W276" s="26" t="s">
        <v>988</v>
      </c>
      <c r="X276" s="26" t="s">
        <v>237</v>
      </c>
      <c r="Y276" s="26"/>
      <c r="Z276" s="26"/>
      <c r="AA276" s="26"/>
      <c r="AB276" s="26"/>
      <c r="AC276" s="26"/>
      <c r="AD276" s="25"/>
    </row>
    <row r="277" spans="1:30">
      <c r="A277" s="26">
        <v>14</v>
      </c>
      <c r="B277" s="25" t="s">
        <v>969</v>
      </c>
      <c r="C277" s="616" t="s">
        <v>18</v>
      </c>
      <c r="D277" s="672">
        <v>0.33</v>
      </c>
      <c r="E277" s="672">
        <v>0.33</v>
      </c>
      <c r="F277" s="673"/>
      <c r="G277" s="674"/>
      <c r="H277" s="674"/>
      <c r="I277" s="674"/>
      <c r="J277" s="674"/>
      <c r="K277" s="674"/>
      <c r="L277" s="674"/>
      <c r="M277" s="674"/>
      <c r="N277" s="674"/>
      <c r="O277" s="674"/>
      <c r="P277" s="674"/>
      <c r="Q277" s="674"/>
      <c r="R277" s="674"/>
      <c r="S277" s="674"/>
      <c r="T277" s="674"/>
      <c r="U277" s="674"/>
      <c r="V277" s="26" t="s">
        <v>416</v>
      </c>
      <c r="W277" s="26" t="s">
        <v>989</v>
      </c>
      <c r="X277" s="26" t="s">
        <v>237</v>
      </c>
      <c r="Y277" s="26"/>
      <c r="Z277" s="26"/>
      <c r="AA277" s="26"/>
      <c r="AB277" s="26"/>
      <c r="AC277" s="26"/>
      <c r="AD277" s="25"/>
    </row>
    <row r="278" spans="1:30">
      <c r="A278" s="26">
        <v>15</v>
      </c>
      <c r="B278" s="25" t="s">
        <v>970</v>
      </c>
      <c r="C278" s="616" t="s">
        <v>18</v>
      </c>
      <c r="D278" s="672">
        <v>0.51</v>
      </c>
      <c r="E278" s="672">
        <v>0.51</v>
      </c>
      <c r="F278" s="673"/>
      <c r="G278" s="674"/>
      <c r="H278" s="674"/>
      <c r="I278" s="674"/>
      <c r="J278" s="674"/>
      <c r="K278" s="674"/>
      <c r="L278" s="674"/>
      <c r="M278" s="674"/>
      <c r="N278" s="674"/>
      <c r="O278" s="674"/>
      <c r="P278" s="674"/>
      <c r="Q278" s="674"/>
      <c r="R278" s="674"/>
      <c r="S278" s="674"/>
      <c r="T278" s="674"/>
      <c r="U278" s="674"/>
      <c r="V278" s="26" t="s">
        <v>417</v>
      </c>
      <c r="W278" s="26" t="s">
        <v>990</v>
      </c>
      <c r="X278" s="26" t="s">
        <v>237</v>
      </c>
      <c r="Y278" s="26"/>
      <c r="Z278" s="26"/>
      <c r="AA278" s="26"/>
      <c r="AB278" s="26"/>
      <c r="AC278" s="26"/>
      <c r="AD278" s="25"/>
    </row>
    <row r="279" spans="1:30">
      <c r="A279" s="26">
        <v>16</v>
      </c>
      <c r="B279" s="25" t="s">
        <v>971</v>
      </c>
      <c r="C279" s="616" t="s">
        <v>18</v>
      </c>
      <c r="D279" s="672">
        <v>0.7</v>
      </c>
      <c r="E279" s="672">
        <v>0.7</v>
      </c>
      <c r="F279" s="673"/>
      <c r="G279" s="674"/>
      <c r="H279" s="674"/>
      <c r="I279" s="674"/>
      <c r="J279" s="674"/>
      <c r="K279" s="674"/>
      <c r="L279" s="674"/>
      <c r="M279" s="674"/>
      <c r="N279" s="674"/>
      <c r="O279" s="674"/>
      <c r="P279" s="674"/>
      <c r="Q279" s="674"/>
      <c r="R279" s="674"/>
      <c r="S279" s="674"/>
      <c r="T279" s="674"/>
      <c r="U279" s="674"/>
      <c r="V279" s="26" t="s">
        <v>415</v>
      </c>
      <c r="W279" s="26" t="s">
        <v>991</v>
      </c>
      <c r="X279" s="26" t="s">
        <v>237</v>
      </c>
      <c r="Y279" s="26"/>
      <c r="Z279" s="26"/>
      <c r="AA279" s="26"/>
      <c r="AB279" s="26"/>
      <c r="AC279" s="26"/>
      <c r="AD279" s="25"/>
    </row>
    <row r="280" spans="1:30">
      <c r="A280" s="26">
        <v>17</v>
      </c>
      <c r="B280" s="25" t="s">
        <v>972</v>
      </c>
      <c r="C280" s="616" t="s">
        <v>18</v>
      </c>
      <c r="D280" s="672">
        <v>0.55000000000000004</v>
      </c>
      <c r="E280" s="672">
        <v>0.55000000000000004</v>
      </c>
      <c r="F280" s="673"/>
      <c r="G280" s="674"/>
      <c r="H280" s="674"/>
      <c r="I280" s="674"/>
      <c r="J280" s="674"/>
      <c r="K280" s="674"/>
      <c r="L280" s="674"/>
      <c r="M280" s="674"/>
      <c r="N280" s="674"/>
      <c r="O280" s="674"/>
      <c r="P280" s="674"/>
      <c r="Q280" s="674"/>
      <c r="R280" s="674"/>
      <c r="S280" s="674"/>
      <c r="T280" s="674"/>
      <c r="U280" s="674"/>
      <c r="V280" s="26" t="s">
        <v>419</v>
      </c>
      <c r="W280" s="26" t="s">
        <v>992</v>
      </c>
      <c r="X280" s="26" t="s">
        <v>237</v>
      </c>
      <c r="Y280" s="26"/>
      <c r="Z280" s="26"/>
      <c r="AA280" s="26"/>
      <c r="AB280" s="26"/>
      <c r="AC280" s="26"/>
      <c r="AD280" s="25"/>
    </row>
    <row r="281" spans="1:30" ht="25">
      <c r="A281" s="26">
        <v>18</v>
      </c>
      <c r="B281" s="25" t="s">
        <v>973</v>
      </c>
      <c r="C281" s="616" t="s">
        <v>24</v>
      </c>
      <c r="D281" s="672">
        <v>7.0000000000000007E-2</v>
      </c>
      <c r="E281" s="672">
        <v>7.0000000000000007E-2</v>
      </c>
      <c r="F281" s="673"/>
      <c r="G281" s="674"/>
      <c r="H281" s="674"/>
      <c r="I281" s="674"/>
      <c r="J281" s="674"/>
      <c r="K281" s="674"/>
      <c r="L281" s="674"/>
      <c r="M281" s="674"/>
      <c r="N281" s="674"/>
      <c r="O281" s="674"/>
      <c r="P281" s="674"/>
      <c r="Q281" s="674"/>
      <c r="R281" s="674"/>
      <c r="S281" s="674"/>
      <c r="T281" s="674"/>
      <c r="U281" s="674"/>
      <c r="V281" s="26" t="s">
        <v>10</v>
      </c>
      <c r="W281" s="26" t="s">
        <v>993</v>
      </c>
      <c r="X281" s="26" t="s">
        <v>237</v>
      </c>
      <c r="Y281" s="26"/>
      <c r="Z281" s="26"/>
      <c r="AA281" s="26"/>
      <c r="AB281" s="26"/>
      <c r="AC281" s="26"/>
      <c r="AD281" s="25"/>
    </row>
    <row r="282" spans="1:30" ht="25">
      <c r="A282" s="26">
        <v>19</v>
      </c>
      <c r="B282" s="25" t="s">
        <v>994</v>
      </c>
      <c r="C282" s="616" t="s">
        <v>847</v>
      </c>
      <c r="D282" s="672">
        <v>0.13600000000000001</v>
      </c>
      <c r="E282" s="672">
        <v>0.13600000000000001</v>
      </c>
      <c r="F282" s="673"/>
      <c r="G282" s="674"/>
      <c r="H282" s="674"/>
      <c r="I282" s="674"/>
      <c r="J282" s="674"/>
      <c r="K282" s="674"/>
      <c r="L282" s="674"/>
      <c r="M282" s="674"/>
      <c r="N282" s="674"/>
      <c r="O282" s="674"/>
      <c r="P282" s="674"/>
      <c r="Q282" s="674"/>
      <c r="R282" s="674"/>
      <c r="S282" s="674"/>
      <c r="T282" s="674"/>
      <c r="U282" s="674"/>
      <c r="V282" s="26" t="s">
        <v>417</v>
      </c>
      <c r="W282" s="26" t="s">
        <v>995</v>
      </c>
      <c r="X282" s="26" t="s">
        <v>243</v>
      </c>
      <c r="Y282" s="26"/>
      <c r="Z282" s="26"/>
      <c r="AA282" s="26"/>
      <c r="AB282" s="26"/>
      <c r="AC282" s="26"/>
      <c r="AD282" s="25"/>
    </row>
    <row r="283" spans="1:30">
      <c r="A283" s="26"/>
      <c r="B283" s="25"/>
      <c r="C283" s="616"/>
      <c r="D283" s="672"/>
      <c r="E283" s="672"/>
      <c r="F283" s="673"/>
      <c r="G283" s="674"/>
      <c r="H283" s="674"/>
      <c r="I283" s="674"/>
      <c r="J283" s="674"/>
      <c r="K283" s="674"/>
      <c r="L283" s="674"/>
      <c r="M283" s="674"/>
      <c r="N283" s="674"/>
      <c r="O283" s="674"/>
      <c r="P283" s="674"/>
      <c r="Q283" s="674"/>
      <c r="R283" s="674"/>
      <c r="S283" s="674"/>
      <c r="T283" s="674"/>
      <c r="U283" s="674"/>
      <c r="V283" s="26"/>
      <c r="W283" s="26"/>
      <c r="X283" s="26"/>
      <c r="Y283" s="26"/>
      <c r="Z283" s="26"/>
      <c r="AA283" s="26"/>
      <c r="AB283" s="26"/>
      <c r="AC283" s="26"/>
      <c r="AD283" s="25"/>
    </row>
    <row r="284" spans="1:30">
      <c r="A284" s="26"/>
      <c r="B284" s="25"/>
      <c r="C284" s="616"/>
      <c r="D284" s="672"/>
      <c r="E284" s="672"/>
      <c r="F284" s="673"/>
      <c r="G284" s="674"/>
      <c r="H284" s="674"/>
      <c r="I284" s="674"/>
      <c r="J284" s="674"/>
      <c r="K284" s="674"/>
      <c r="L284" s="674"/>
      <c r="M284" s="674"/>
      <c r="N284" s="674"/>
      <c r="O284" s="674"/>
      <c r="P284" s="674"/>
      <c r="Q284" s="674"/>
      <c r="R284" s="674"/>
      <c r="S284" s="674"/>
      <c r="T284" s="674"/>
      <c r="U284" s="674"/>
      <c r="V284" s="26"/>
      <c r="W284" s="26"/>
      <c r="X284" s="26"/>
      <c r="Y284" s="26"/>
      <c r="Z284" s="26"/>
      <c r="AA284" s="26"/>
      <c r="AB284" s="26"/>
      <c r="AC284" s="26"/>
      <c r="AD284" s="25"/>
    </row>
  </sheetData>
  <mergeCells count="20">
    <mergeCell ref="A213:AD213"/>
    <mergeCell ref="A221:AD221"/>
    <mergeCell ref="A233:AD233"/>
    <mergeCell ref="F7:F8"/>
    <mergeCell ref="G7:U7"/>
    <mergeCell ref="Z6:AC7"/>
    <mergeCell ref="AD6:AD8"/>
    <mergeCell ref="A1:B1"/>
    <mergeCell ref="B2:Y2"/>
    <mergeCell ref="B3:Y3"/>
    <mergeCell ref="A6:A8"/>
    <mergeCell ref="B6:B8"/>
    <mergeCell ref="C6:C8"/>
    <mergeCell ref="D6:D8"/>
    <mergeCell ref="E6:E8"/>
    <mergeCell ref="F6:U6"/>
    <mergeCell ref="V6:V8"/>
    <mergeCell ref="W6:W8"/>
    <mergeCell ref="X6:X8"/>
    <mergeCell ref="Y6:Y8"/>
  </mergeCells>
  <phoneticPr fontId="161" type="noConversion"/>
  <conditionalFormatting sqref="A9">
    <cfRule type="duplicateValues" dxfId="3" priority="1"/>
  </conditionalFormatting>
  <conditionalFormatting sqref="A114:A115">
    <cfRule type="duplicateValues" dxfId="2" priority="2"/>
  </conditionalFormatting>
  <pageMargins left="0.63" right="0.23" top="0.6" bottom="0.46" header="0.3" footer="0.2"/>
  <pageSetup paperSize="8" scale="10" fitToHeight="0" orientation="landscape" blackAndWhite="1" r:id="rId1"/>
  <headerFooter>
    <oddFooter>&amp;C&amp;P/&amp;N</oddFooter>
  </headerFooter>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N61"/>
  <sheetViews>
    <sheetView topLeftCell="A6" zoomScale="55" zoomScaleNormal="55" workbookViewId="0">
      <selection activeCell="M52" sqref="M52"/>
    </sheetView>
  </sheetViews>
  <sheetFormatPr defaultColWidth="9.1796875" defaultRowHeight="14"/>
  <cols>
    <col min="1" max="1" width="8.453125" style="480" customWidth="1"/>
    <col min="2" max="2" width="47" style="482" customWidth="1"/>
    <col min="3" max="3" width="12.54296875" style="477" customWidth="1"/>
    <col min="4" max="4" width="12.54296875" style="478" customWidth="1"/>
    <col min="5" max="5" width="10.453125" style="477" customWidth="1"/>
    <col min="6" max="6" width="12.81640625" style="479" customWidth="1"/>
    <col min="7" max="7" width="13.81640625" style="480" hidden="1" customWidth="1"/>
    <col min="8" max="8" width="22.54296875" style="481" customWidth="1"/>
    <col min="9" max="9" width="25.81640625" style="482" customWidth="1"/>
    <col min="10" max="10" width="36.81640625" style="477" customWidth="1"/>
    <col min="11" max="13" width="21.54296875" style="477" customWidth="1"/>
    <col min="14" max="14" width="29" style="477" customWidth="1"/>
    <col min="15" max="16384" width="9.1796875" style="483"/>
  </cols>
  <sheetData>
    <row r="1" spans="1:14" ht="17.5">
      <c r="A1" s="894" t="s">
        <v>901</v>
      </c>
      <c r="B1" s="894"/>
    </row>
    <row r="3" spans="1:14" ht="20">
      <c r="A3" s="895" t="s">
        <v>914</v>
      </c>
      <c r="B3" s="895"/>
      <c r="C3" s="895"/>
      <c r="D3" s="895"/>
      <c r="E3" s="895"/>
      <c r="F3" s="895"/>
      <c r="G3" s="895"/>
      <c r="H3" s="895"/>
      <c r="I3" s="895"/>
      <c r="J3" s="895"/>
      <c r="K3" s="895"/>
      <c r="L3" s="895"/>
      <c r="M3" s="895"/>
      <c r="N3" s="895"/>
    </row>
    <row r="4" spans="1:14">
      <c r="A4" s="484"/>
      <c r="B4" s="484"/>
      <c r="C4" s="485"/>
      <c r="D4" s="486"/>
      <c r="E4" s="485"/>
      <c r="G4" s="487"/>
      <c r="I4" s="488"/>
    </row>
    <row r="5" spans="1:14" s="486" customFormat="1" ht="15">
      <c r="A5" s="896" t="s">
        <v>59</v>
      </c>
      <c r="B5" s="897" t="s">
        <v>60</v>
      </c>
      <c r="C5" s="898" t="s">
        <v>61</v>
      </c>
      <c r="D5" s="899" t="s">
        <v>902</v>
      </c>
      <c r="E5" s="900" t="s">
        <v>903</v>
      </c>
      <c r="F5" s="902" t="s">
        <v>904</v>
      </c>
      <c r="G5" s="903"/>
      <c r="H5" s="904"/>
      <c r="I5" s="897" t="s">
        <v>124</v>
      </c>
      <c r="J5" s="897" t="s">
        <v>0</v>
      </c>
      <c r="K5" s="897" t="s">
        <v>905</v>
      </c>
      <c r="L5" s="897" t="s">
        <v>906</v>
      </c>
      <c r="M5" s="897" t="s">
        <v>907</v>
      </c>
      <c r="N5" s="897" t="s">
        <v>223</v>
      </c>
    </row>
    <row r="6" spans="1:14" s="486" customFormat="1" ht="100.4" customHeight="1">
      <c r="A6" s="896"/>
      <c r="B6" s="897"/>
      <c r="C6" s="898"/>
      <c r="D6" s="899"/>
      <c r="E6" s="901"/>
      <c r="F6" s="459" t="s">
        <v>908</v>
      </c>
      <c r="G6" s="489" t="s">
        <v>909</v>
      </c>
      <c r="H6" s="460" t="s">
        <v>62</v>
      </c>
      <c r="I6" s="897"/>
      <c r="J6" s="897"/>
      <c r="K6" s="897"/>
      <c r="L6" s="897"/>
      <c r="M6" s="897"/>
      <c r="N6" s="897"/>
    </row>
    <row r="7" spans="1:14" s="488" customFormat="1" ht="15.5">
      <c r="A7" s="490">
        <v>-1</v>
      </c>
      <c r="B7" s="490">
        <v>-2</v>
      </c>
      <c r="C7" s="490">
        <v>-3</v>
      </c>
      <c r="D7" s="490">
        <v>-4</v>
      </c>
      <c r="E7" s="490">
        <v>-5</v>
      </c>
      <c r="F7" s="490">
        <v>-6</v>
      </c>
      <c r="G7" s="490">
        <v>-7</v>
      </c>
      <c r="H7" s="490">
        <v>-7</v>
      </c>
      <c r="I7" s="490">
        <v>-8</v>
      </c>
      <c r="J7" s="490">
        <v>-9</v>
      </c>
      <c r="K7" s="490">
        <v>-10</v>
      </c>
      <c r="L7" s="490"/>
      <c r="M7" s="490"/>
      <c r="N7" s="490">
        <v>-11</v>
      </c>
    </row>
    <row r="8" spans="1:14" s="497" customFormat="1" ht="30">
      <c r="A8" s="461" t="s">
        <v>910</v>
      </c>
      <c r="B8" s="491" t="s">
        <v>911</v>
      </c>
      <c r="C8" s="492"/>
      <c r="D8" s="493"/>
      <c r="E8" s="494"/>
      <c r="F8" s="494"/>
      <c r="G8" s="492">
        <v>0</v>
      </c>
      <c r="H8" s="492">
        <v>0</v>
      </c>
      <c r="I8" s="495"/>
      <c r="J8" s="495">
        <v>0</v>
      </c>
      <c r="K8" s="496"/>
      <c r="L8" s="496"/>
      <c r="M8" s="496"/>
      <c r="N8" s="496"/>
    </row>
    <row r="9" spans="1:14" s="497" customFormat="1" ht="15.5">
      <c r="A9" s="463"/>
      <c r="B9" s="498"/>
      <c r="C9" s="499"/>
      <c r="D9" s="500"/>
      <c r="E9" s="501"/>
      <c r="F9" s="501"/>
      <c r="G9" s="499"/>
      <c r="H9" s="499"/>
      <c r="I9" s="502"/>
      <c r="J9" s="503"/>
      <c r="K9" s="499"/>
      <c r="L9" s="499"/>
      <c r="M9" s="499"/>
      <c r="N9" s="499"/>
    </row>
    <row r="10" spans="1:14" s="497" customFormat="1" ht="15.5">
      <c r="A10" s="504"/>
      <c r="B10" s="505"/>
      <c r="C10" s="506"/>
      <c r="D10" s="507"/>
      <c r="E10" s="508"/>
      <c r="F10" s="509"/>
      <c r="G10" s="510"/>
      <c r="H10" s="506"/>
      <c r="I10" s="511"/>
      <c r="J10" s="512"/>
      <c r="K10" s="506"/>
      <c r="L10" s="506"/>
      <c r="M10" s="506"/>
      <c r="N10" s="506"/>
    </row>
    <row r="11" spans="1:14" s="7" customFormat="1" ht="15.5">
      <c r="A11" s="504"/>
      <c r="B11" s="513"/>
      <c r="C11" s="514"/>
      <c r="D11" s="515"/>
      <c r="E11" s="516"/>
      <c r="F11" s="517"/>
      <c r="G11" s="518"/>
      <c r="H11" s="514"/>
      <c r="I11" s="513"/>
      <c r="J11" s="513"/>
      <c r="K11" s="514"/>
      <c r="L11" s="514"/>
      <c r="M11" s="514"/>
      <c r="N11" s="514"/>
    </row>
    <row r="12" spans="1:14" s="7" customFormat="1" ht="15.5">
      <c r="A12" s="504"/>
      <c r="B12" s="503"/>
      <c r="C12" s="499"/>
      <c r="D12" s="519"/>
      <c r="E12" s="517"/>
      <c r="F12" s="520"/>
      <c r="G12" s="518"/>
      <c r="H12" s="499"/>
      <c r="I12" s="513"/>
      <c r="J12" s="521"/>
      <c r="K12" s="514"/>
      <c r="M12" s="514"/>
      <c r="N12" s="499"/>
    </row>
    <row r="13" spans="1:14" s="497" customFormat="1" ht="15.5">
      <c r="A13" s="463"/>
      <c r="B13" s="498"/>
      <c r="C13" s="522"/>
      <c r="D13" s="523"/>
      <c r="E13" s="524"/>
      <c r="F13" s="525"/>
      <c r="G13" s="522"/>
      <c r="H13" s="522"/>
      <c r="I13" s="526"/>
      <c r="J13" s="526"/>
      <c r="K13" s="499"/>
      <c r="L13" s="499"/>
      <c r="M13" s="499"/>
      <c r="N13" s="499"/>
    </row>
    <row r="14" spans="1:14" s="497" customFormat="1" ht="15.5">
      <c r="A14" s="527"/>
      <c r="B14" s="528"/>
      <c r="C14" s="499"/>
      <c r="D14" s="523"/>
      <c r="E14" s="524"/>
      <c r="F14" s="525"/>
      <c r="G14" s="499"/>
      <c r="H14" s="499"/>
      <c r="I14" s="502"/>
      <c r="J14" s="503"/>
      <c r="K14" s="499"/>
      <c r="L14" s="499"/>
      <c r="M14" s="499"/>
      <c r="N14" s="499"/>
    </row>
    <row r="15" spans="1:14" s="497" customFormat="1" ht="15.5">
      <c r="A15" s="527"/>
      <c r="B15" s="528"/>
      <c r="C15" s="499"/>
      <c r="D15" s="523"/>
      <c r="E15" s="524"/>
      <c r="F15" s="525"/>
      <c r="G15" s="499"/>
      <c r="H15" s="499"/>
      <c r="I15" s="502"/>
      <c r="J15" s="503"/>
      <c r="K15" s="499"/>
      <c r="L15" s="499"/>
      <c r="M15" s="499"/>
      <c r="N15" s="499"/>
    </row>
    <row r="16" spans="1:14" ht="15.5">
      <c r="A16" s="504"/>
      <c r="B16" s="513"/>
      <c r="C16" s="514"/>
      <c r="D16" s="515"/>
      <c r="E16" s="516"/>
      <c r="F16" s="517"/>
      <c r="G16" s="518"/>
      <c r="H16" s="514"/>
      <c r="I16" s="513"/>
      <c r="J16" s="513"/>
      <c r="K16" s="514"/>
      <c r="L16" s="514"/>
      <c r="M16" s="514"/>
      <c r="N16" s="514"/>
    </row>
    <row r="17" spans="1:14" s="497" customFormat="1" ht="15.5">
      <c r="A17" s="527"/>
      <c r="B17" s="528"/>
      <c r="C17" s="499"/>
      <c r="D17" s="523"/>
      <c r="E17" s="524"/>
      <c r="F17" s="525"/>
      <c r="G17" s="499"/>
      <c r="H17" s="499"/>
      <c r="I17" s="502"/>
      <c r="J17" s="503"/>
      <c r="K17" s="499"/>
      <c r="L17" s="499"/>
      <c r="M17" s="499"/>
      <c r="N17" s="499"/>
    </row>
    <row r="18" spans="1:14" s="497" customFormat="1" ht="15.5">
      <c r="A18" s="527"/>
      <c r="B18" s="528"/>
      <c r="C18" s="499"/>
      <c r="D18" s="523"/>
      <c r="E18" s="524"/>
      <c r="F18" s="525"/>
      <c r="G18" s="499"/>
      <c r="H18" s="499"/>
      <c r="I18" s="529"/>
      <c r="J18" s="503"/>
      <c r="K18" s="499"/>
      <c r="L18" s="499"/>
      <c r="M18" s="499"/>
      <c r="N18" s="499"/>
    </row>
    <row r="19" spans="1:14" s="497" customFormat="1" ht="15.5">
      <c r="A19" s="504"/>
      <c r="B19" s="530"/>
      <c r="C19" s="531"/>
      <c r="D19" s="507"/>
      <c r="E19" s="508"/>
      <c r="F19" s="509"/>
      <c r="G19" s="510"/>
      <c r="H19" s="506"/>
      <c r="I19" s="532"/>
      <c r="J19" s="511"/>
      <c r="K19" s="506"/>
      <c r="L19" s="506"/>
      <c r="M19" s="506"/>
      <c r="N19" s="506"/>
    </row>
    <row r="20" spans="1:14" s="497" customFormat="1" ht="15.5">
      <c r="A20" s="504"/>
      <c r="B20" s="529"/>
      <c r="C20" s="499"/>
      <c r="D20" s="519"/>
      <c r="E20" s="517"/>
      <c r="F20" s="520"/>
      <c r="G20" s="518"/>
      <c r="H20" s="499"/>
      <c r="I20" s="529"/>
      <c r="J20" s="529"/>
      <c r="K20" s="499"/>
      <c r="L20" s="499"/>
      <c r="M20" s="499"/>
      <c r="N20" s="499"/>
    </row>
    <row r="21" spans="1:14" s="497" customFormat="1" ht="15.5">
      <c r="A21" s="527"/>
      <c r="B21" s="528"/>
      <c r="C21" s="499"/>
      <c r="D21" s="523"/>
      <c r="E21" s="524"/>
      <c r="F21" s="525"/>
      <c r="G21" s="499"/>
      <c r="H21" s="499"/>
      <c r="I21" s="529"/>
      <c r="J21" s="503"/>
      <c r="K21" s="499"/>
      <c r="L21" s="499"/>
      <c r="M21" s="499"/>
      <c r="N21" s="499"/>
    </row>
    <row r="22" spans="1:14" s="7" customFormat="1" ht="15.5">
      <c r="A22" s="504"/>
      <c r="B22" s="529"/>
      <c r="C22" s="533"/>
      <c r="D22" s="534"/>
      <c r="E22" s="535"/>
      <c r="F22" s="535"/>
      <c r="G22" s="518"/>
      <c r="H22" s="533"/>
      <c r="I22" s="529"/>
      <c r="J22" s="529"/>
      <c r="K22" s="533"/>
      <c r="L22" s="533"/>
      <c r="M22" s="533"/>
      <c r="N22" s="536"/>
    </row>
    <row r="23" spans="1:14" s="7" customFormat="1" ht="15.5">
      <c r="A23" s="504"/>
      <c r="B23" s="529"/>
      <c r="C23" s="533"/>
      <c r="D23" s="537"/>
      <c r="E23" s="538"/>
      <c r="F23" s="538"/>
      <c r="G23" s="518"/>
      <c r="H23" s="533"/>
      <c r="I23" s="529"/>
      <c r="J23" s="529"/>
      <c r="K23" s="533"/>
      <c r="L23" s="533"/>
      <c r="M23" s="533"/>
      <c r="N23" s="536"/>
    </row>
    <row r="24" spans="1:14" s="7" customFormat="1" ht="15.5">
      <c r="A24" s="504"/>
      <c r="B24" s="529"/>
      <c r="C24" s="533"/>
      <c r="D24" s="537"/>
      <c r="E24" s="538"/>
      <c r="F24" s="538"/>
      <c r="G24" s="518"/>
      <c r="H24" s="533"/>
      <c r="I24" s="529"/>
      <c r="J24" s="529"/>
      <c r="K24" s="533"/>
      <c r="L24" s="533"/>
      <c r="M24" s="533"/>
      <c r="N24" s="536"/>
    </row>
    <row r="25" spans="1:14" s="7" customFormat="1" ht="15.5">
      <c r="A25" s="504"/>
      <c r="B25" s="529"/>
      <c r="C25" s="533"/>
      <c r="D25" s="537"/>
      <c r="E25" s="538"/>
      <c r="F25" s="538"/>
      <c r="G25" s="518"/>
      <c r="H25" s="533"/>
      <c r="I25" s="529"/>
      <c r="J25" s="529"/>
      <c r="K25" s="499"/>
      <c r="L25" s="499"/>
      <c r="M25" s="499"/>
      <c r="N25" s="536"/>
    </row>
    <row r="26" spans="1:14" s="7" customFormat="1" ht="15.5">
      <c r="A26" s="539"/>
      <c r="B26" s="528"/>
      <c r="C26" s="533"/>
      <c r="D26" s="537"/>
      <c r="E26" s="538"/>
      <c r="F26" s="538"/>
      <c r="G26" s="518"/>
      <c r="H26" s="533"/>
      <c r="I26" s="529"/>
      <c r="J26" s="529"/>
      <c r="K26" s="499"/>
      <c r="L26" s="499"/>
      <c r="M26" s="499"/>
      <c r="N26" s="536"/>
    </row>
    <row r="27" spans="1:14" s="7" customFormat="1" ht="15.5">
      <c r="A27" s="504"/>
      <c r="B27" s="513"/>
      <c r="C27" s="533"/>
      <c r="D27" s="537"/>
      <c r="E27" s="538"/>
      <c r="F27" s="538"/>
      <c r="G27" s="518"/>
      <c r="H27" s="533"/>
      <c r="I27" s="529"/>
      <c r="J27" s="529"/>
      <c r="K27" s="499"/>
      <c r="L27" s="499"/>
      <c r="M27" s="499"/>
      <c r="N27" s="536"/>
    </row>
    <row r="28" spans="1:14" s="7" customFormat="1" ht="15.5">
      <c r="A28" s="504"/>
      <c r="B28" s="513"/>
      <c r="C28" s="533"/>
      <c r="D28" s="537"/>
      <c r="E28" s="538"/>
      <c r="F28" s="538"/>
      <c r="G28" s="518"/>
      <c r="H28" s="533"/>
      <c r="I28" s="529"/>
      <c r="J28" s="529"/>
      <c r="K28" s="499"/>
      <c r="L28" s="499"/>
      <c r="M28" s="499"/>
      <c r="N28" s="536"/>
    </row>
    <row r="29" spans="1:14" s="497" customFormat="1" ht="15.5">
      <c r="A29" s="540" t="s">
        <v>912</v>
      </c>
      <c r="B29" s="498" t="s">
        <v>913</v>
      </c>
      <c r="C29" s="522"/>
      <c r="D29" s="523">
        <v>0</v>
      </c>
      <c r="E29" s="524">
        <v>0</v>
      </c>
      <c r="F29" s="524">
        <v>0</v>
      </c>
      <c r="G29" s="522">
        <v>0</v>
      </c>
      <c r="H29" s="522">
        <v>0</v>
      </c>
      <c r="I29" s="498"/>
      <c r="J29" s="526">
        <v>0</v>
      </c>
      <c r="K29" s="499"/>
      <c r="L29" s="499"/>
      <c r="M29" s="499"/>
      <c r="N29" s="499"/>
    </row>
    <row r="30" spans="1:14" s="486" customFormat="1" ht="15.5">
      <c r="A30" s="541"/>
      <c r="B30" s="498"/>
      <c r="C30" s="514"/>
      <c r="D30" s="515"/>
      <c r="E30" s="516"/>
      <c r="F30" s="517"/>
      <c r="G30" s="514"/>
      <c r="H30" s="463"/>
      <c r="I30" s="498"/>
      <c r="J30" s="498"/>
      <c r="K30" s="463"/>
      <c r="L30" s="463"/>
      <c r="M30" s="463"/>
      <c r="N30" s="463"/>
    </row>
    <row r="31" spans="1:14" s="486" customFormat="1" ht="15.5">
      <c r="A31" s="463"/>
      <c r="B31" s="498"/>
      <c r="C31" s="514"/>
      <c r="D31" s="515"/>
      <c r="E31" s="516"/>
      <c r="F31" s="517"/>
      <c r="G31" s="514"/>
      <c r="H31" s="463"/>
      <c r="I31" s="498"/>
      <c r="J31" s="498"/>
      <c r="K31" s="463"/>
      <c r="L31" s="463"/>
      <c r="M31" s="463"/>
      <c r="N31" s="463"/>
    </row>
    <row r="32" spans="1:14" ht="15.5">
      <c r="A32" s="504"/>
      <c r="B32" s="542"/>
      <c r="C32" s="543"/>
      <c r="D32" s="544"/>
      <c r="E32" s="545"/>
      <c r="F32" s="508"/>
      <c r="G32" s="510"/>
      <c r="H32" s="543"/>
      <c r="I32" s="542"/>
      <c r="J32" s="542"/>
      <c r="K32" s="506"/>
      <c r="L32" s="506"/>
      <c r="M32" s="506"/>
      <c r="N32" s="543"/>
    </row>
    <row r="33" spans="1:14" ht="15.5">
      <c r="A33" s="504"/>
      <c r="B33" s="513"/>
      <c r="C33" s="514"/>
      <c r="D33" s="515"/>
      <c r="E33" s="516"/>
      <c r="F33" s="517"/>
      <c r="G33" s="518"/>
      <c r="H33" s="514"/>
      <c r="I33" s="513"/>
      <c r="J33" s="513"/>
      <c r="K33" s="499"/>
      <c r="L33" s="499"/>
      <c r="M33" s="499"/>
      <c r="N33" s="514"/>
    </row>
    <row r="34" spans="1:14" s="7" customFormat="1" ht="15.5">
      <c r="A34" s="504"/>
      <c r="B34" s="542"/>
      <c r="C34" s="531"/>
      <c r="D34" s="546"/>
      <c r="E34" s="547"/>
      <c r="F34" s="547"/>
      <c r="G34" s="531"/>
      <c r="H34" s="531"/>
      <c r="I34" s="511"/>
      <c r="J34" s="511"/>
      <c r="K34" s="531"/>
      <c r="L34" s="531"/>
      <c r="M34" s="531"/>
      <c r="N34" s="531"/>
    </row>
    <row r="35" spans="1:14" ht="15.5">
      <c r="A35" s="548"/>
      <c r="B35" s="549"/>
      <c r="C35" s="499"/>
      <c r="D35" s="519"/>
      <c r="E35" s="517"/>
      <c r="F35" s="520"/>
      <c r="G35" s="518"/>
      <c r="H35" s="499"/>
      <c r="I35" s="529"/>
      <c r="J35" s="529"/>
      <c r="K35" s="499"/>
      <c r="L35" s="499"/>
      <c r="M35" s="499"/>
      <c r="N35" s="499"/>
    </row>
    <row r="36" spans="1:14" s="497" customFormat="1" ht="15.5">
      <c r="A36" s="539"/>
      <c r="B36" s="549"/>
      <c r="C36" s="499"/>
      <c r="D36" s="519"/>
      <c r="E36" s="517"/>
      <c r="F36" s="520"/>
      <c r="G36" s="518"/>
      <c r="H36" s="499"/>
      <c r="I36" s="529"/>
      <c r="J36" s="529"/>
      <c r="K36" s="499"/>
      <c r="L36" s="499"/>
      <c r="M36" s="499"/>
      <c r="N36" s="499"/>
    </row>
    <row r="37" spans="1:14" ht="15.5">
      <c r="A37" s="504"/>
      <c r="B37" s="529"/>
      <c r="C37" s="499"/>
      <c r="D37" s="519"/>
      <c r="E37" s="517"/>
      <c r="F37" s="520"/>
      <c r="G37" s="518"/>
      <c r="H37" s="499"/>
      <c r="I37" s="529"/>
      <c r="J37" s="529"/>
      <c r="K37" s="514"/>
      <c r="L37" s="514"/>
      <c r="M37" s="514"/>
      <c r="N37" s="499"/>
    </row>
    <row r="38" spans="1:14" ht="15.5">
      <c r="A38" s="504"/>
      <c r="B38" s="529"/>
      <c r="C38" s="499"/>
      <c r="D38" s="519"/>
      <c r="E38" s="517"/>
      <c r="F38" s="520"/>
      <c r="G38" s="518"/>
      <c r="H38" s="499"/>
      <c r="I38" s="550"/>
      <c r="J38" s="529"/>
      <c r="K38" s="514"/>
      <c r="L38" s="514"/>
      <c r="M38" s="514"/>
      <c r="N38" s="499"/>
    </row>
    <row r="39" spans="1:14" ht="15.5">
      <c r="A39" s="504"/>
      <c r="B39" s="513"/>
      <c r="C39" s="499"/>
      <c r="D39" s="515"/>
      <c r="E39" s="551"/>
      <c r="F39" s="516"/>
      <c r="G39" s="518"/>
      <c r="H39" s="499"/>
      <c r="I39" s="513"/>
      <c r="J39" s="529"/>
      <c r="K39" s="514"/>
      <c r="L39" s="514"/>
      <c r="M39" s="514"/>
      <c r="N39" s="499"/>
    </row>
    <row r="40" spans="1:14" s="497" customFormat="1" ht="15.5">
      <c r="A40" s="504"/>
      <c r="B40" s="552"/>
      <c r="C40" s="553"/>
      <c r="D40" s="554"/>
      <c r="E40" s="555"/>
      <c r="F40" s="556"/>
      <c r="G40" s="518"/>
      <c r="H40" s="553"/>
      <c r="I40" s="557"/>
      <c r="J40" s="558"/>
      <c r="K40" s="553"/>
      <c r="L40" s="553"/>
      <c r="M40" s="553"/>
      <c r="N40" s="553"/>
    </row>
    <row r="41" spans="1:14" ht="15.5">
      <c r="A41" s="504"/>
      <c r="B41" s="552"/>
      <c r="C41" s="559"/>
      <c r="D41" s="554"/>
      <c r="E41" s="555"/>
      <c r="F41" s="555"/>
      <c r="G41" s="518"/>
      <c r="H41" s="559"/>
      <c r="I41" s="552"/>
      <c r="J41" s="552"/>
      <c r="K41" s="559"/>
      <c r="L41" s="559"/>
      <c r="M41" s="559"/>
      <c r="N41" s="559"/>
    </row>
    <row r="42" spans="1:14" ht="15.5">
      <c r="A42" s="504"/>
      <c r="B42" s="552"/>
      <c r="C42" s="559"/>
      <c r="D42" s="554"/>
      <c r="E42" s="555"/>
      <c r="F42" s="555"/>
      <c r="G42" s="518"/>
      <c r="H42" s="559"/>
      <c r="I42" s="552"/>
      <c r="J42" s="552"/>
      <c r="K42" s="559"/>
      <c r="L42" s="559"/>
      <c r="M42" s="559"/>
      <c r="N42" s="559"/>
    </row>
    <row r="43" spans="1:14" s="7" customFormat="1" ht="15.5">
      <c r="A43" s="504"/>
      <c r="B43" s="558"/>
      <c r="C43" s="553"/>
      <c r="D43" s="554"/>
      <c r="E43" s="555"/>
      <c r="F43" s="556"/>
      <c r="G43" s="518"/>
      <c r="H43" s="553"/>
      <c r="I43" s="552"/>
      <c r="J43" s="558"/>
      <c r="K43" s="553"/>
      <c r="L43" s="553"/>
      <c r="M43" s="553"/>
      <c r="N43" s="553"/>
    </row>
    <row r="44" spans="1:14" ht="15.5">
      <c r="A44" s="504"/>
      <c r="B44" s="552"/>
      <c r="C44" s="559"/>
      <c r="D44" s="554"/>
      <c r="E44" s="555"/>
      <c r="F44" s="555"/>
      <c r="G44" s="518"/>
      <c r="H44" s="559"/>
      <c r="I44" s="552"/>
      <c r="J44" s="552"/>
      <c r="K44" s="560"/>
      <c r="L44" s="560"/>
      <c r="M44" s="560"/>
      <c r="N44" s="559"/>
    </row>
    <row r="45" spans="1:14" s="486" customFormat="1" ht="15.5">
      <c r="A45" s="463"/>
      <c r="B45" s="549"/>
      <c r="C45" s="514"/>
      <c r="D45" s="515"/>
      <c r="E45" s="516"/>
      <c r="F45" s="517"/>
      <c r="G45" s="514"/>
      <c r="H45" s="463"/>
      <c r="I45" s="498"/>
      <c r="J45" s="498"/>
      <c r="K45" s="463"/>
      <c r="L45" s="463"/>
      <c r="M45" s="463"/>
      <c r="N45" s="463"/>
    </row>
    <row r="46" spans="1:14" ht="15.5">
      <c r="A46" s="504"/>
      <c r="B46" s="513"/>
      <c r="C46" s="514"/>
      <c r="D46" s="515"/>
      <c r="E46" s="516"/>
      <c r="F46" s="517"/>
      <c r="G46" s="518"/>
      <c r="H46" s="514"/>
      <c r="I46" s="513"/>
      <c r="J46" s="513"/>
      <c r="K46" s="514"/>
      <c r="L46" s="514"/>
      <c r="M46" s="514"/>
      <c r="N46" s="514"/>
    </row>
    <row r="47" spans="1:14" s="497" customFormat="1" ht="15.5">
      <c r="A47" s="504"/>
      <c r="B47" s="529"/>
      <c r="C47" s="499"/>
      <c r="D47" s="519"/>
      <c r="E47" s="517"/>
      <c r="F47" s="520"/>
      <c r="G47" s="518"/>
      <c r="H47" s="499"/>
      <c r="I47" s="529"/>
      <c r="J47" s="526"/>
      <c r="K47" s="499"/>
      <c r="L47" s="499"/>
      <c r="M47" s="499"/>
      <c r="N47" s="499"/>
    </row>
    <row r="48" spans="1:14" s="497" customFormat="1" ht="15.5">
      <c r="A48" s="504"/>
      <c r="B48" s="529"/>
      <c r="C48" s="499"/>
      <c r="D48" s="519"/>
      <c r="E48" s="517"/>
      <c r="F48" s="520"/>
      <c r="G48" s="518"/>
      <c r="H48" s="499"/>
      <c r="I48" s="529"/>
      <c r="J48" s="526"/>
      <c r="K48" s="499"/>
      <c r="L48" s="499"/>
      <c r="M48" s="499"/>
      <c r="N48" s="499"/>
    </row>
    <row r="49" spans="1:14" s="486" customFormat="1" ht="15.5">
      <c r="A49" s="463"/>
      <c r="B49" s="498"/>
      <c r="C49" s="514"/>
      <c r="D49" s="515"/>
      <c r="E49" s="516"/>
      <c r="F49" s="517"/>
      <c r="G49" s="514"/>
      <c r="H49" s="463"/>
      <c r="I49" s="498"/>
      <c r="J49" s="498"/>
      <c r="K49" s="463"/>
      <c r="L49" s="463"/>
      <c r="M49" s="463"/>
      <c r="N49" s="463"/>
    </row>
    <row r="50" spans="1:14" s="497" customFormat="1" ht="15.5">
      <c r="A50" s="504"/>
      <c r="B50" s="529"/>
      <c r="C50" s="499"/>
      <c r="D50" s="519"/>
      <c r="E50" s="517"/>
      <c r="F50" s="520"/>
      <c r="G50" s="518"/>
      <c r="H50" s="499"/>
      <c r="I50" s="529"/>
      <c r="J50" s="526"/>
      <c r="K50" s="499"/>
      <c r="L50" s="499"/>
      <c r="M50" s="499"/>
      <c r="N50" s="499"/>
    </row>
    <row r="51" spans="1:14" s="497" customFormat="1" ht="15.5">
      <c r="A51" s="504"/>
      <c r="B51" s="529"/>
      <c r="C51" s="499"/>
      <c r="D51" s="519"/>
      <c r="E51" s="517"/>
      <c r="F51" s="520"/>
      <c r="G51" s="518"/>
      <c r="H51" s="499"/>
      <c r="I51" s="529"/>
      <c r="J51" s="526"/>
      <c r="K51" s="499"/>
      <c r="L51" s="499"/>
      <c r="M51" s="499"/>
      <c r="N51" s="499"/>
    </row>
    <row r="52" spans="1:14" s="497" customFormat="1" ht="15.5">
      <c r="A52" s="504"/>
      <c r="B52" s="529"/>
      <c r="C52" s="499"/>
      <c r="D52" s="519"/>
      <c r="E52" s="517"/>
      <c r="F52" s="520"/>
      <c r="G52" s="518"/>
      <c r="H52" s="499"/>
      <c r="I52" s="529"/>
      <c r="J52" s="526"/>
      <c r="K52" s="499"/>
      <c r="L52" s="499"/>
      <c r="M52" s="499"/>
      <c r="N52" s="499"/>
    </row>
    <row r="53" spans="1:14" s="497" customFormat="1" ht="15.5">
      <c r="A53" s="504"/>
      <c r="B53" s="529"/>
      <c r="C53" s="499"/>
      <c r="D53" s="519"/>
      <c r="E53" s="517"/>
      <c r="F53" s="520"/>
      <c r="G53" s="518"/>
      <c r="H53" s="499"/>
      <c r="I53" s="529"/>
      <c r="J53" s="526"/>
      <c r="K53" s="499"/>
      <c r="L53" s="499"/>
      <c r="M53" s="499"/>
      <c r="N53" s="499"/>
    </row>
    <row r="54" spans="1:14" s="497" customFormat="1" ht="15.5">
      <c r="A54" s="504"/>
      <c r="B54" s="529"/>
      <c r="C54" s="499"/>
      <c r="D54" s="519"/>
      <c r="E54" s="517"/>
      <c r="F54" s="520"/>
      <c r="G54" s="518"/>
      <c r="H54" s="499"/>
      <c r="I54" s="529"/>
      <c r="J54" s="526"/>
      <c r="K54" s="499"/>
      <c r="L54" s="499"/>
      <c r="M54" s="499"/>
      <c r="N54" s="499"/>
    </row>
    <row r="55" spans="1:14" s="497" customFormat="1" ht="15.5">
      <c r="A55" s="504"/>
      <c r="B55" s="529"/>
      <c r="C55" s="499"/>
      <c r="D55" s="519"/>
      <c r="E55" s="517"/>
      <c r="F55" s="520"/>
      <c r="G55" s="518"/>
      <c r="H55" s="499"/>
      <c r="I55" s="529"/>
      <c r="J55" s="529"/>
      <c r="K55" s="499"/>
      <c r="L55" s="499"/>
      <c r="M55" s="499"/>
      <c r="N55" s="499"/>
    </row>
    <row r="56" spans="1:14" s="497" customFormat="1" ht="15.5">
      <c r="A56" s="504"/>
      <c r="B56" s="529"/>
      <c r="C56" s="499"/>
      <c r="D56" s="519"/>
      <c r="E56" s="517"/>
      <c r="F56" s="520"/>
      <c r="G56" s="518"/>
      <c r="H56" s="499"/>
      <c r="I56" s="529"/>
      <c r="J56" s="529"/>
      <c r="K56" s="499"/>
      <c r="L56" s="499"/>
      <c r="M56" s="499"/>
      <c r="N56" s="499"/>
    </row>
    <row r="57" spans="1:14" s="497" customFormat="1" ht="15.5">
      <c r="A57" s="504"/>
      <c r="B57" s="529"/>
      <c r="C57" s="499"/>
      <c r="D57" s="519"/>
      <c r="E57" s="517"/>
      <c r="F57" s="520"/>
      <c r="G57" s="518"/>
      <c r="H57" s="514"/>
      <c r="I57" s="529"/>
      <c r="J57" s="529"/>
      <c r="K57" s="499"/>
      <c r="L57" s="499"/>
      <c r="M57" s="499"/>
      <c r="N57" s="499"/>
    </row>
    <row r="58" spans="1:14" s="497" customFormat="1" ht="15.5">
      <c r="A58" s="504"/>
      <c r="B58" s="529"/>
      <c r="C58" s="499"/>
      <c r="D58" s="519"/>
      <c r="E58" s="517"/>
      <c r="F58" s="520"/>
      <c r="G58" s="518"/>
      <c r="H58" s="514"/>
      <c r="I58" s="529"/>
      <c r="J58" s="529"/>
      <c r="K58" s="499"/>
      <c r="L58" s="499"/>
      <c r="M58" s="499"/>
      <c r="N58" s="499"/>
    </row>
    <row r="59" spans="1:14" s="497" customFormat="1" ht="15.5">
      <c r="A59" s="504"/>
      <c r="B59" s="529"/>
      <c r="C59" s="499"/>
      <c r="D59" s="519"/>
      <c r="E59" s="517"/>
      <c r="F59" s="520"/>
      <c r="G59" s="518"/>
      <c r="H59" s="514"/>
      <c r="I59" s="529"/>
      <c r="J59" s="529"/>
      <c r="K59" s="499"/>
      <c r="L59" s="499"/>
      <c r="M59" s="499"/>
      <c r="N59" s="499"/>
    </row>
    <row r="60" spans="1:14" s="497" customFormat="1" ht="15.5">
      <c r="A60" s="561"/>
      <c r="B60" s="562"/>
      <c r="C60" s="563"/>
      <c r="D60" s="564"/>
      <c r="E60" s="565"/>
      <c r="F60" s="566"/>
      <c r="G60" s="567"/>
      <c r="H60" s="568"/>
      <c r="I60" s="562"/>
      <c r="J60" s="562"/>
      <c r="K60" s="563"/>
      <c r="L60" s="563"/>
      <c r="M60" s="563"/>
      <c r="N60" s="562"/>
    </row>
    <row r="61" spans="1:14" ht="17.5">
      <c r="A61" s="893" t="str">
        <f>"Tổng cộng có "&amp;A60&amp;"  hạng mục, công trình dự án"</f>
        <v>Tổng cộng có   hạng mục, công trình dự án</v>
      </c>
      <c r="B61" s="893"/>
      <c r="C61" s="569"/>
      <c r="D61" s="570"/>
      <c r="E61" s="571"/>
      <c r="F61" s="570"/>
      <c r="G61" s="572"/>
      <c r="H61" s="573"/>
      <c r="I61" s="573"/>
      <c r="J61" s="569"/>
      <c r="K61" s="569"/>
      <c r="L61" s="569"/>
      <c r="M61" s="569"/>
      <c r="N61" s="569"/>
    </row>
  </sheetData>
  <mergeCells count="15">
    <mergeCell ref="A61:B61"/>
    <mergeCell ref="A1:B1"/>
    <mergeCell ref="A3:N3"/>
    <mergeCell ref="A5:A6"/>
    <mergeCell ref="B5:B6"/>
    <mergeCell ref="C5:C6"/>
    <mergeCell ref="D5:D6"/>
    <mergeCell ref="E5:E6"/>
    <mergeCell ref="F5:H5"/>
    <mergeCell ref="I5:I6"/>
    <mergeCell ref="J5:J6"/>
    <mergeCell ref="K5:K6"/>
    <mergeCell ref="L5:L6"/>
    <mergeCell ref="M5:M6"/>
    <mergeCell ref="N5:N6"/>
  </mergeCells>
  <pageMargins left="0.63" right="0.23" top="0.6" bottom="0.46" header="0.3" footer="0.2"/>
  <pageSetup paperSize="8" scale="71" fitToHeight="0" orientation="landscape" blackAndWhite="1" r:id="rId1"/>
  <headerFooter>
    <oddFooter>&amp;C&amp;P/&amp;N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S205"/>
  <sheetViews>
    <sheetView tabSelected="1" topLeftCell="A192" zoomScale="70" zoomScaleNormal="70" workbookViewId="0">
      <selection activeCell="F203" sqref="F203"/>
    </sheetView>
  </sheetViews>
  <sheetFormatPr defaultColWidth="9.1796875" defaultRowHeight="13"/>
  <cols>
    <col min="1" max="1" width="4.54296875" style="696" bestFit="1" customWidth="1"/>
    <col min="2" max="2" width="43" style="697" customWidth="1"/>
    <col min="3" max="3" width="8.453125" style="711" customWidth="1"/>
    <col min="4" max="4" width="9.453125" style="712" customWidth="1"/>
    <col min="5" max="5" width="8.54296875" style="713" customWidth="1"/>
    <col min="6" max="6" width="14.26953125" style="714" customWidth="1"/>
    <col min="7" max="7" width="9.26953125" style="696" customWidth="1"/>
    <col min="8" max="20" width="7.453125" style="696" customWidth="1"/>
    <col min="21" max="21" width="6.81640625" style="696" customWidth="1"/>
    <col min="22" max="22" width="15" style="696" customWidth="1"/>
    <col min="23" max="23" width="22.1796875" style="696" customWidth="1"/>
    <col min="24" max="24" width="30.54296875" style="696" customWidth="1"/>
    <col min="25" max="25" width="23.1796875" style="696" hidden="1" customWidth="1"/>
    <col min="26" max="29" width="9.1796875" style="696" hidden="1" customWidth="1"/>
    <col min="30" max="30" width="24.453125" style="697" hidden="1" customWidth="1"/>
    <col min="31" max="16384" width="9.1796875" style="697"/>
  </cols>
  <sheetData>
    <row r="1" spans="1:253" s="687" customFormat="1" ht="27.75" customHeight="1">
      <c r="A1" s="913" t="s">
        <v>1090</v>
      </c>
      <c r="B1" s="913"/>
      <c r="C1" s="681"/>
      <c r="D1" s="682"/>
      <c r="E1" s="683"/>
      <c r="F1" s="684"/>
      <c r="G1" s="685"/>
      <c r="H1" s="685"/>
      <c r="I1" s="685"/>
      <c r="J1" s="685"/>
      <c r="K1" s="685"/>
      <c r="L1" s="685"/>
      <c r="M1" s="685"/>
      <c r="N1" s="685"/>
      <c r="O1" s="685"/>
      <c r="P1" s="685"/>
      <c r="Q1" s="685"/>
      <c r="R1" s="685"/>
      <c r="S1" s="685"/>
      <c r="T1" s="685"/>
      <c r="U1" s="685"/>
      <c r="V1" s="685"/>
      <c r="W1" s="685"/>
      <c r="X1" s="686"/>
      <c r="Y1" s="686"/>
      <c r="Z1" s="686"/>
      <c r="AA1" s="686"/>
      <c r="AB1" s="686"/>
      <c r="AC1" s="686"/>
    </row>
    <row r="2" spans="1:253" s="687" customFormat="1" ht="18.75" customHeight="1">
      <c r="A2" s="688"/>
      <c r="B2" s="914" t="s">
        <v>1067</v>
      </c>
      <c r="C2" s="914"/>
      <c r="D2" s="914"/>
      <c r="E2" s="914"/>
      <c r="F2" s="914"/>
      <c r="G2" s="914"/>
      <c r="H2" s="914"/>
      <c r="I2" s="914"/>
      <c r="J2" s="914"/>
      <c r="K2" s="914"/>
      <c r="L2" s="914"/>
      <c r="M2" s="914"/>
      <c r="N2" s="914"/>
      <c r="O2" s="914"/>
      <c r="P2" s="914"/>
      <c r="Q2" s="914"/>
      <c r="R2" s="914"/>
      <c r="S2" s="914"/>
      <c r="T2" s="914"/>
      <c r="U2" s="914"/>
      <c r="V2" s="914"/>
      <c r="W2" s="914"/>
      <c r="X2" s="914"/>
      <c r="Y2" s="914"/>
      <c r="Z2" s="686"/>
      <c r="AA2" s="686"/>
      <c r="AB2" s="686"/>
      <c r="AC2" s="686"/>
    </row>
    <row r="3" spans="1:253" s="687" customFormat="1" ht="18.75" customHeight="1">
      <c r="A3" s="688"/>
      <c r="B3" s="839"/>
      <c r="C3" s="839"/>
      <c r="D3" s="839"/>
      <c r="E3" s="839"/>
      <c r="F3" s="839"/>
      <c r="G3" s="839"/>
      <c r="H3" s="839"/>
      <c r="I3" s="839"/>
      <c r="J3" s="839"/>
      <c r="K3" s="839"/>
      <c r="L3" s="839"/>
      <c r="M3" s="839"/>
      <c r="N3" s="839"/>
      <c r="O3" s="839"/>
      <c r="P3" s="839"/>
      <c r="Q3" s="839"/>
      <c r="R3" s="839"/>
      <c r="S3" s="839"/>
      <c r="T3" s="839"/>
      <c r="U3" s="839"/>
      <c r="V3" s="839"/>
      <c r="W3" s="839"/>
      <c r="X3" s="839"/>
      <c r="Y3" s="839"/>
      <c r="Z3" s="686"/>
      <c r="AA3" s="686"/>
      <c r="AB3" s="686"/>
      <c r="AC3" s="686"/>
    </row>
    <row r="4" spans="1:253">
      <c r="A4" s="689"/>
      <c r="B4" s="690"/>
      <c r="C4" s="691"/>
      <c r="D4" s="692"/>
      <c r="E4" s="693"/>
      <c r="F4" s="694"/>
      <c r="G4" s="695"/>
      <c r="H4" s="695"/>
      <c r="I4" s="695"/>
      <c r="J4" s="695"/>
      <c r="K4" s="695"/>
      <c r="L4" s="695"/>
      <c r="M4" s="695"/>
      <c r="N4" s="695"/>
      <c r="O4" s="695"/>
      <c r="P4" s="695"/>
      <c r="Q4" s="695"/>
      <c r="R4" s="695"/>
      <c r="S4" s="695"/>
      <c r="T4" s="695"/>
      <c r="U4" s="695"/>
      <c r="V4" s="689"/>
      <c r="W4" s="695"/>
    </row>
    <row r="5" spans="1:253" ht="12.75" customHeight="1">
      <c r="A5" s="915" t="s">
        <v>59</v>
      </c>
      <c r="B5" s="908" t="s">
        <v>60</v>
      </c>
      <c r="C5" s="908" t="s">
        <v>61</v>
      </c>
      <c r="D5" s="916" t="s">
        <v>670</v>
      </c>
      <c r="E5" s="908" t="s">
        <v>107</v>
      </c>
      <c r="F5" s="908" t="s">
        <v>108</v>
      </c>
      <c r="G5" s="908"/>
      <c r="H5" s="908"/>
      <c r="I5" s="908"/>
      <c r="J5" s="908"/>
      <c r="K5" s="908"/>
      <c r="L5" s="908"/>
      <c r="M5" s="908"/>
      <c r="N5" s="908"/>
      <c r="O5" s="908"/>
      <c r="P5" s="908"/>
      <c r="Q5" s="908"/>
      <c r="R5" s="908"/>
      <c r="S5" s="908"/>
      <c r="T5" s="908"/>
      <c r="U5" s="908"/>
      <c r="V5" s="908" t="s">
        <v>124</v>
      </c>
      <c r="W5" s="908" t="s">
        <v>0</v>
      </c>
      <c r="X5" s="909" t="s">
        <v>223</v>
      </c>
      <c r="Y5" s="909" t="s">
        <v>63</v>
      </c>
      <c r="Z5" s="910" t="s">
        <v>895</v>
      </c>
      <c r="AA5" s="910"/>
      <c r="AB5" s="910"/>
      <c r="AC5" s="910"/>
      <c r="AD5" s="912" t="s">
        <v>223</v>
      </c>
    </row>
    <row r="6" spans="1:253" ht="13.75" customHeight="1">
      <c r="A6" s="915"/>
      <c r="B6" s="908"/>
      <c r="C6" s="908"/>
      <c r="D6" s="916"/>
      <c r="E6" s="908"/>
      <c r="F6" s="908" t="s">
        <v>109</v>
      </c>
      <c r="G6" s="908" t="s">
        <v>62</v>
      </c>
      <c r="H6" s="908"/>
      <c r="I6" s="908"/>
      <c r="J6" s="908"/>
      <c r="K6" s="908"/>
      <c r="L6" s="908"/>
      <c r="M6" s="908"/>
      <c r="N6" s="908"/>
      <c r="O6" s="908"/>
      <c r="P6" s="908"/>
      <c r="Q6" s="908"/>
      <c r="R6" s="908"/>
      <c r="S6" s="908"/>
      <c r="T6" s="908"/>
      <c r="U6" s="908"/>
      <c r="V6" s="908"/>
      <c r="W6" s="908"/>
      <c r="X6" s="909"/>
      <c r="Y6" s="909"/>
      <c r="Z6" s="910"/>
      <c r="AA6" s="910"/>
      <c r="AB6" s="910"/>
      <c r="AC6" s="910"/>
      <c r="AD6" s="912"/>
    </row>
    <row r="7" spans="1:253" ht="112">
      <c r="A7" s="915"/>
      <c r="B7" s="908"/>
      <c r="C7" s="908"/>
      <c r="D7" s="916"/>
      <c r="E7" s="908"/>
      <c r="F7" s="908"/>
      <c r="G7" s="822" t="s">
        <v>110</v>
      </c>
      <c r="H7" s="822" t="s">
        <v>111</v>
      </c>
      <c r="I7" s="822" t="s">
        <v>112</v>
      </c>
      <c r="J7" s="822" t="s">
        <v>113</v>
      </c>
      <c r="K7" s="822" t="s">
        <v>222</v>
      </c>
      <c r="L7" s="822" t="s">
        <v>114</v>
      </c>
      <c r="M7" s="822" t="s">
        <v>115</v>
      </c>
      <c r="N7" s="822" t="s">
        <v>116</v>
      </c>
      <c r="O7" s="822" t="s">
        <v>117</v>
      </c>
      <c r="P7" s="822" t="s">
        <v>118</v>
      </c>
      <c r="Q7" s="822" t="s">
        <v>119</v>
      </c>
      <c r="R7" s="822" t="s">
        <v>120</v>
      </c>
      <c r="S7" s="822" t="s">
        <v>121</v>
      </c>
      <c r="T7" s="822" t="s">
        <v>122</v>
      </c>
      <c r="U7" s="822" t="s">
        <v>123</v>
      </c>
      <c r="V7" s="908"/>
      <c r="W7" s="908"/>
      <c r="X7" s="909"/>
      <c r="Y7" s="909"/>
      <c r="Z7" s="837" t="s">
        <v>897</v>
      </c>
      <c r="AA7" s="837" t="s">
        <v>898</v>
      </c>
      <c r="AB7" s="837" t="s">
        <v>899</v>
      </c>
      <c r="AC7" s="837" t="s">
        <v>64</v>
      </c>
      <c r="AD7" s="912"/>
    </row>
    <row r="8" spans="1:253" ht="25">
      <c r="A8" s="801" t="s">
        <v>125</v>
      </c>
      <c r="B8" s="801" t="s">
        <v>126</v>
      </c>
      <c r="C8" s="781"/>
      <c r="D8" s="820" t="s">
        <v>127</v>
      </c>
      <c r="E8" s="801" t="s">
        <v>128</v>
      </c>
      <c r="F8" s="801" t="s">
        <v>548</v>
      </c>
      <c r="G8" s="801" t="s">
        <v>130</v>
      </c>
      <c r="H8" s="801" t="s">
        <v>162</v>
      </c>
      <c r="I8" s="801" t="s">
        <v>163</v>
      </c>
      <c r="J8" s="801" t="s">
        <v>164</v>
      </c>
      <c r="K8" s="801" t="s">
        <v>165</v>
      </c>
      <c r="L8" s="801" t="s">
        <v>166</v>
      </c>
      <c r="M8" s="801" t="s">
        <v>167</v>
      </c>
      <c r="N8" s="801" t="s">
        <v>168</v>
      </c>
      <c r="O8" s="801" t="s">
        <v>169</v>
      </c>
      <c r="P8" s="801" t="s">
        <v>170</v>
      </c>
      <c r="Q8" s="801" t="s">
        <v>171</v>
      </c>
      <c r="R8" s="801" t="s">
        <v>172</v>
      </c>
      <c r="S8" s="801" t="s">
        <v>173</v>
      </c>
      <c r="T8" s="801" t="s">
        <v>174</v>
      </c>
      <c r="U8" s="801" t="s">
        <v>175</v>
      </c>
      <c r="V8" s="762">
        <v>-21</v>
      </c>
      <c r="W8" s="762">
        <v>-22</v>
      </c>
      <c r="X8" s="762">
        <v>-23</v>
      </c>
      <c r="Y8" s="762">
        <v>-24</v>
      </c>
      <c r="Z8" s="762">
        <v>-25</v>
      </c>
      <c r="AA8" s="762">
        <v>-26</v>
      </c>
      <c r="AB8" s="762">
        <v>-27</v>
      </c>
      <c r="AC8" s="762">
        <v>-28</v>
      </c>
      <c r="AD8" s="762">
        <v>-29</v>
      </c>
    </row>
    <row r="9" spans="1:253" s="698" customFormat="1" ht="25">
      <c r="A9" s="836" t="s">
        <v>1</v>
      </c>
      <c r="B9" s="745" t="s">
        <v>1092</v>
      </c>
      <c r="C9" s="746"/>
      <c r="D9" s="747"/>
      <c r="E9" s="748"/>
      <c r="F9" s="748"/>
      <c r="G9" s="749"/>
      <c r="H9" s="749"/>
      <c r="I9" s="749"/>
      <c r="J9" s="749"/>
      <c r="K9" s="749"/>
      <c r="L9" s="749"/>
      <c r="M9" s="749"/>
      <c r="N9" s="749"/>
      <c r="O9" s="749"/>
      <c r="P9" s="749"/>
      <c r="Q9" s="749"/>
      <c r="R9" s="749"/>
      <c r="S9" s="749"/>
      <c r="T9" s="749"/>
      <c r="U9" s="749"/>
      <c r="V9" s="750"/>
      <c r="W9" s="750"/>
      <c r="X9" s="751"/>
      <c r="Y9" s="751"/>
      <c r="Z9" s="751"/>
      <c r="AA9" s="751"/>
      <c r="AB9" s="751"/>
      <c r="AC9" s="751"/>
      <c r="AD9" s="751"/>
    </row>
    <row r="10" spans="1:253" s="698" customFormat="1" ht="31.5" customHeight="1">
      <c r="A10" s="836"/>
      <c r="B10" s="752" t="s">
        <v>1091</v>
      </c>
      <c r="C10" s="746"/>
      <c r="D10" s="747"/>
      <c r="E10" s="748"/>
      <c r="F10" s="748"/>
      <c r="G10" s="749"/>
      <c r="H10" s="749"/>
      <c r="I10" s="749"/>
      <c r="J10" s="749"/>
      <c r="K10" s="749"/>
      <c r="L10" s="749"/>
      <c r="M10" s="749"/>
      <c r="N10" s="749"/>
      <c r="O10" s="749"/>
      <c r="P10" s="749"/>
      <c r="Q10" s="749"/>
      <c r="R10" s="749"/>
      <c r="S10" s="749"/>
      <c r="T10" s="749"/>
      <c r="U10" s="749"/>
      <c r="V10" s="750"/>
      <c r="W10" s="750"/>
      <c r="X10" s="751"/>
      <c r="Y10" s="751"/>
      <c r="Z10" s="751"/>
      <c r="AA10" s="751"/>
      <c r="AB10" s="751"/>
      <c r="AC10" s="751"/>
      <c r="AD10" s="751"/>
    </row>
    <row r="11" spans="1:253" s="701" customFormat="1">
      <c r="A11" s="753" t="s">
        <v>673</v>
      </c>
      <c r="B11" s="754" t="s">
        <v>674</v>
      </c>
      <c r="C11" s="755"/>
      <c r="D11" s="824"/>
      <c r="E11" s="755"/>
      <c r="F11" s="755"/>
      <c r="G11" s="755"/>
      <c r="H11" s="755"/>
      <c r="I11" s="755"/>
      <c r="J11" s="755"/>
      <c r="K11" s="755"/>
      <c r="L11" s="755"/>
      <c r="M11" s="755"/>
      <c r="N11" s="755"/>
      <c r="O11" s="755"/>
      <c r="P11" s="755"/>
      <c r="Q11" s="755"/>
      <c r="R11" s="755"/>
      <c r="S11" s="755"/>
      <c r="T11" s="756"/>
      <c r="U11" s="753"/>
      <c r="V11" s="754"/>
      <c r="W11" s="753"/>
      <c r="X11" s="754"/>
      <c r="Y11" s="753"/>
      <c r="Z11" s="756"/>
      <c r="AA11" s="753"/>
      <c r="AB11" s="756"/>
      <c r="AC11" s="753"/>
      <c r="AD11" s="754"/>
      <c r="AE11" s="700"/>
      <c r="AF11" s="699"/>
      <c r="AG11" s="700"/>
      <c r="AH11" s="699"/>
      <c r="AI11" s="700"/>
      <c r="AJ11" s="699"/>
      <c r="AK11" s="700"/>
      <c r="AL11" s="699"/>
      <c r="AM11" s="700"/>
      <c r="AN11" s="699"/>
      <c r="AO11" s="700"/>
      <c r="AP11" s="699"/>
      <c r="AQ11" s="700"/>
      <c r="AR11" s="699"/>
      <c r="AS11" s="700"/>
      <c r="AT11" s="699"/>
      <c r="AU11" s="700"/>
      <c r="AV11" s="699"/>
      <c r="AW11" s="700"/>
      <c r="AX11" s="699"/>
      <c r="AY11" s="700"/>
      <c r="AZ11" s="699"/>
      <c r="BA11" s="700"/>
      <c r="BB11" s="699"/>
      <c r="BC11" s="700"/>
      <c r="BD11" s="699"/>
      <c r="BE11" s="700"/>
      <c r="BF11" s="699"/>
      <c r="BG11" s="700"/>
      <c r="BH11" s="699"/>
      <c r="BI11" s="700"/>
      <c r="BJ11" s="699"/>
      <c r="BK11" s="700"/>
      <c r="BL11" s="699"/>
      <c r="BM11" s="700"/>
      <c r="BN11" s="699"/>
      <c r="BO11" s="700"/>
      <c r="BP11" s="699"/>
      <c r="BQ11" s="700"/>
      <c r="BR11" s="699"/>
      <c r="BS11" s="700"/>
      <c r="BT11" s="699"/>
      <c r="BU11" s="700"/>
      <c r="BV11" s="699"/>
      <c r="BW11" s="700"/>
      <c r="BX11" s="699"/>
      <c r="BY11" s="700"/>
      <c r="BZ11" s="699"/>
      <c r="CA11" s="700"/>
      <c r="CB11" s="699"/>
      <c r="CC11" s="700"/>
      <c r="CD11" s="699"/>
      <c r="CE11" s="700"/>
      <c r="CF11" s="699"/>
      <c r="CG11" s="700"/>
      <c r="CH11" s="699"/>
      <c r="CI11" s="700"/>
      <c r="CJ11" s="699"/>
      <c r="CK11" s="700"/>
      <c r="CL11" s="699"/>
      <c r="CM11" s="700"/>
      <c r="CN11" s="699"/>
      <c r="CO11" s="700"/>
      <c r="CP11" s="699"/>
      <c r="CQ11" s="700"/>
      <c r="CR11" s="699"/>
      <c r="CS11" s="700"/>
      <c r="CT11" s="699"/>
      <c r="CU11" s="700"/>
      <c r="CV11" s="699"/>
      <c r="CW11" s="700"/>
      <c r="CX11" s="699"/>
      <c r="CY11" s="700"/>
      <c r="CZ11" s="699"/>
      <c r="DA11" s="700"/>
      <c r="DB11" s="699"/>
      <c r="DC11" s="700"/>
      <c r="DD11" s="699"/>
      <c r="DE11" s="700"/>
      <c r="DF11" s="699"/>
      <c r="DG11" s="700"/>
      <c r="DH11" s="699"/>
      <c r="DI11" s="700"/>
      <c r="DJ11" s="699"/>
      <c r="DK11" s="700"/>
      <c r="DL11" s="699"/>
      <c r="DM11" s="700"/>
      <c r="DN11" s="699"/>
      <c r="DO11" s="700"/>
      <c r="DP11" s="699"/>
      <c r="DQ11" s="700"/>
      <c r="DR11" s="699"/>
      <c r="DS11" s="700"/>
      <c r="DT11" s="699"/>
      <c r="DU11" s="700"/>
      <c r="DV11" s="699"/>
      <c r="DW11" s="700"/>
      <c r="DX11" s="699"/>
      <c r="DY11" s="700"/>
      <c r="DZ11" s="699"/>
      <c r="EA11" s="700"/>
      <c r="EB11" s="699"/>
      <c r="EC11" s="700"/>
      <c r="ED11" s="699"/>
      <c r="EE11" s="700"/>
      <c r="EF11" s="699"/>
      <c r="EG11" s="700"/>
      <c r="EH11" s="699"/>
      <c r="EI11" s="700"/>
      <c r="EJ11" s="699"/>
      <c r="EK11" s="700"/>
      <c r="EL11" s="699"/>
      <c r="EM11" s="700"/>
      <c r="EN11" s="699"/>
      <c r="EO11" s="700"/>
      <c r="EP11" s="699"/>
      <c r="EQ11" s="700"/>
      <c r="ER11" s="699"/>
      <c r="ES11" s="700"/>
      <c r="ET11" s="699"/>
      <c r="EU11" s="700"/>
      <c r="EV11" s="699"/>
      <c r="EW11" s="700"/>
      <c r="EX11" s="699"/>
      <c r="EY11" s="700"/>
      <c r="EZ11" s="699"/>
      <c r="FA11" s="700"/>
      <c r="FB11" s="699"/>
      <c r="FC11" s="700"/>
      <c r="FD11" s="699"/>
      <c r="FE11" s="700"/>
      <c r="FF11" s="699"/>
      <c r="FG11" s="700"/>
      <c r="FH11" s="699"/>
      <c r="FI11" s="700"/>
      <c r="FJ11" s="699"/>
      <c r="FK11" s="700"/>
      <c r="FL11" s="699"/>
      <c r="FM11" s="700"/>
      <c r="FN11" s="699"/>
      <c r="FO11" s="700"/>
      <c r="FP11" s="699"/>
      <c r="FQ11" s="700"/>
      <c r="FR11" s="699"/>
      <c r="FS11" s="700"/>
      <c r="FT11" s="699"/>
      <c r="FU11" s="700"/>
      <c r="FV11" s="699"/>
      <c r="FW11" s="700"/>
      <c r="FX11" s="699"/>
      <c r="FY11" s="700"/>
      <c r="FZ11" s="699"/>
      <c r="GA11" s="700"/>
      <c r="GB11" s="699"/>
      <c r="GC11" s="700"/>
      <c r="GD11" s="699"/>
      <c r="GE11" s="700"/>
      <c r="GF11" s="699"/>
      <c r="GG11" s="700"/>
      <c r="GH11" s="699"/>
      <c r="GI11" s="700"/>
      <c r="GJ11" s="699"/>
      <c r="GK11" s="700"/>
      <c r="GL11" s="699"/>
      <c r="GM11" s="700"/>
      <c r="GN11" s="699"/>
      <c r="GO11" s="700"/>
      <c r="GP11" s="699"/>
      <c r="GQ11" s="700"/>
      <c r="GR11" s="699"/>
      <c r="GS11" s="700"/>
      <c r="GT11" s="699"/>
      <c r="GU11" s="700"/>
      <c r="GV11" s="699"/>
      <c r="GW11" s="700"/>
      <c r="GX11" s="699"/>
      <c r="GY11" s="700"/>
      <c r="GZ11" s="699"/>
      <c r="HA11" s="700"/>
      <c r="HB11" s="699"/>
      <c r="HC11" s="700"/>
      <c r="HD11" s="699"/>
      <c r="HE11" s="700"/>
      <c r="HF11" s="699"/>
      <c r="HG11" s="700"/>
      <c r="HH11" s="699"/>
      <c r="HI11" s="700"/>
      <c r="HJ11" s="699"/>
      <c r="HK11" s="700"/>
      <c r="HL11" s="699"/>
      <c r="HM11" s="700"/>
      <c r="HN11" s="699"/>
      <c r="HO11" s="700"/>
      <c r="HP11" s="699"/>
      <c r="HQ11" s="700"/>
      <c r="HR11" s="699"/>
      <c r="HS11" s="700"/>
      <c r="HT11" s="699"/>
      <c r="HU11" s="700"/>
      <c r="HV11" s="699"/>
      <c r="HW11" s="700"/>
      <c r="HX11" s="699"/>
      <c r="HY11" s="700"/>
      <c r="HZ11" s="699"/>
      <c r="IA11" s="700"/>
      <c r="IB11" s="699"/>
      <c r="IC11" s="700"/>
      <c r="ID11" s="699"/>
      <c r="IE11" s="700"/>
      <c r="IF11" s="699"/>
      <c r="IG11" s="700"/>
      <c r="IH11" s="699"/>
      <c r="II11" s="700"/>
      <c r="IJ11" s="699"/>
      <c r="IK11" s="700"/>
      <c r="IL11" s="699"/>
      <c r="IM11" s="700"/>
      <c r="IN11" s="699"/>
      <c r="IO11" s="700"/>
      <c r="IP11" s="699"/>
      <c r="IQ11" s="700"/>
      <c r="IR11" s="699"/>
      <c r="IS11" s="700"/>
    </row>
    <row r="12" spans="1:253" s="702" customFormat="1" ht="37.5">
      <c r="A12" s="757">
        <f>SUBTOTAL(3,C$12:C12)</f>
        <v>1</v>
      </c>
      <c r="B12" s="758" t="s">
        <v>303</v>
      </c>
      <c r="C12" s="759" t="s">
        <v>9</v>
      </c>
      <c r="D12" s="838">
        <v>0.2</v>
      </c>
      <c r="E12" s="760"/>
      <c r="F12" s="760">
        <f>SUM(G12:U12)</f>
        <v>0.2</v>
      </c>
      <c r="G12" s="761">
        <v>0.15</v>
      </c>
      <c r="H12" s="761"/>
      <c r="I12" s="761">
        <v>0.05</v>
      </c>
      <c r="J12" s="761"/>
      <c r="K12" s="761"/>
      <c r="L12" s="761"/>
      <c r="M12" s="761"/>
      <c r="N12" s="761"/>
      <c r="O12" s="761"/>
      <c r="P12" s="761"/>
      <c r="Q12" s="761"/>
      <c r="R12" s="761"/>
      <c r="S12" s="761"/>
      <c r="T12" s="761"/>
      <c r="U12" s="761"/>
      <c r="V12" s="762" t="s">
        <v>916</v>
      </c>
      <c r="W12" s="763"/>
      <c r="X12" s="764" t="s">
        <v>675</v>
      </c>
      <c r="Y12" s="763" t="s">
        <v>232</v>
      </c>
      <c r="Z12" s="763"/>
      <c r="AA12" s="763"/>
      <c r="AB12" s="763" t="s">
        <v>619</v>
      </c>
      <c r="AC12" s="763"/>
      <c r="AD12" s="765"/>
    </row>
    <row r="13" spans="1:253" s="122" customFormat="1" ht="39">
      <c r="A13" s="627">
        <f>SUBTOTAL(3,C$12:C13)</f>
        <v>2</v>
      </c>
      <c r="B13" s="679" t="s">
        <v>1143</v>
      </c>
      <c r="C13" s="680" t="s">
        <v>9</v>
      </c>
      <c r="D13" s="832">
        <f>F13</f>
        <v>0.20199999999999999</v>
      </c>
      <c r="E13" s="631"/>
      <c r="F13" s="631">
        <f t="shared" ref="F13:F14" si="0">SUM(G13:U13)</f>
        <v>0.20199999999999999</v>
      </c>
      <c r="G13" s="833">
        <v>0.17399999999999999</v>
      </c>
      <c r="H13" s="633"/>
      <c r="I13" s="633"/>
      <c r="J13" s="633"/>
      <c r="K13" s="633"/>
      <c r="L13" s="633"/>
      <c r="M13" s="633"/>
      <c r="N13" s="633">
        <v>2.8000000000000001E-2</v>
      </c>
      <c r="O13" s="633"/>
      <c r="P13" s="633"/>
      <c r="Q13" s="633"/>
      <c r="R13" s="633"/>
      <c r="S13" s="633"/>
      <c r="T13" s="633"/>
      <c r="U13" s="633"/>
      <c r="V13" s="634" t="s">
        <v>917</v>
      </c>
      <c r="W13" s="634"/>
      <c r="X13" s="834" t="s">
        <v>675</v>
      </c>
      <c r="Y13" s="120" t="s">
        <v>232</v>
      </c>
      <c r="Z13" s="576"/>
      <c r="AA13" s="576" t="s">
        <v>619</v>
      </c>
      <c r="AB13" s="576"/>
      <c r="AC13" s="576"/>
      <c r="AD13" s="467"/>
    </row>
    <row r="14" spans="1:253" s="702" customFormat="1" ht="87.5">
      <c r="A14" s="757">
        <f>SUBTOTAL(3,C$12:C14)</f>
        <v>3</v>
      </c>
      <c r="B14" s="766" t="s">
        <v>251</v>
      </c>
      <c r="C14" s="836" t="s">
        <v>9</v>
      </c>
      <c r="D14" s="767">
        <v>0.7</v>
      </c>
      <c r="E14" s="760"/>
      <c r="F14" s="760">
        <f t="shared" si="0"/>
        <v>0.7</v>
      </c>
      <c r="G14" s="768">
        <v>0.7</v>
      </c>
      <c r="H14" s="761"/>
      <c r="I14" s="761"/>
      <c r="J14" s="761"/>
      <c r="K14" s="761"/>
      <c r="L14" s="761"/>
      <c r="M14" s="761"/>
      <c r="N14" s="761"/>
      <c r="O14" s="761"/>
      <c r="P14" s="761"/>
      <c r="Q14" s="761"/>
      <c r="R14" s="761"/>
      <c r="S14" s="761"/>
      <c r="T14" s="761"/>
      <c r="U14" s="761"/>
      <c r="V14" s="763" t="s">
        <v>27</v>
      </c>
      <c r="W14" s="763"/>
      <c r="X14" s="764" t="s">
        <v>676</v>
      </c>
      <c r="Y14" s="763" t="s">
        <v>232</v>
      </c>
      <c r="Z14" s="763"/>
      <c r="AA14" s="763"/>
      <c r="AB14" s="763" t="s">
        <v>619</v>
      </c>
      <c r="AC14" s="763"/>
      <c r="AD14" s="765"/>
    </row>
    <row r="15" spans="1:253" s="703" customFormat="1">
      <c r="A15" s="753" t="s">
        <v>677</v>
      </c>
      <c r="B15" s="754" t="s">
        <v>678</v>
      </c>
      <c r="C15" s="755"/>
      <c r="D15" s="769"/>
      <c r="E15" s="770"/>
      <c r="F15" s="770"/>
      <c r="G15" s="770"/>
      <c r="H15" s="770"/>
      <c r="I15" s="770"/>
      <c r="J15" s="770"/>
      <c r="K15" s="770"/>
      <c r="L15" s="770"/>
      <c r="M15" s="770"/>
      <c r="N15" s="770"/>
      <c r="O15" s="770"/>
      <c r="P15" s="770"/>
      <c r="Q15" s="770"/>
      <c r="R15" s="770"/>
      <c r="S15" s="770"/>
      <c r="T15" s="771"/>
      <c r="U15" s="771"/>
      <c r="V15" s="772"/>
      <c r="W15" s="773"/>
      <c r="X15" s="774"/>
      <c r="Y15" s="774"/>
      <c r="Z15" s="773"/>
      <c r="AA15" s="773"/>
      <c r="AB15" s="773"/>
      <c r="AC15" s="773"/>
      <c r="AD15" s="774"/>
    </row>
    <row r="16" spans="1:253" s="702" customFormat="1" ht="37.5">
      <c r="A16" s="757">
        <f>SUBTOTAL(3,C$12:C16)</f>
        <v>4</v>
      </c>
      <c r="B16" s="775" t="s">
        <v>534</v>
      </c>
      <c r="C16" s="836" t="s">
        <v>4</v>
      </c>
      <c r="D16" s="838">
        <v>2.61</v>
      </c>
      <c r="E16" s="760">
        <v>1.64</v>
      </c>
      <c r="F16" s="760">
        <f t="shared" ref="F16" si="1">SUM(G16:U16)</f>
        <v>0.97</v>
      </c>
      <c r="G16" s="761">
        <v>0.13</v>
      </c>
      <c r="H16" s="761"/>
      <c r="I16" s="761">
        <v>0.15</v>
      </c>
      <c r="J16" s="761"/>
      <c r="K16" s="761"/>
      <c r="L16" s="761">
        <v>0.26</v>
      </c>
      <c r="M16" s="761">
        <v>0.19</v>
      </c>
      <c r="N16" s="761"/>
      <c r="O16" s="761"/>
      <c r="P16" s="761"/>
      <c r="Q16" s="761"/>
      <c r="R16" s="761"/>
      <c r="S16" s="761"/>
      <c r="T16" s="761"/>
      <c r="U16" s="761">
        <v>0.24</v>
      </c>
      <c r="V16" s="763" t="s">
        <v>541</v>
      </c>
      <c r="W16" s="763"/>
      <c r="X16" s="764" t="s">
        <v>675</v>
      </c>
      <c r="Y16" s="763" t="s">
        <v>232</v>
      </c>
      <c r="Z16" s="763"/>
      <c r="AA16" s="763" t="s">
        <v>619</v>
      </c>
      <c r="AB16" s="763"/>
      <c r="AC16" s="763"/>
      <c r="AD16" s="765" t="s">
        <v>1059</v>
      </c>
    </row>
    <row r="17" spans="1:253" s="701" customFormat="1" ht="12.5">
      <c r="A17" s="753" t="s">
        <v>679</v>
      </c>
      <c r="B17" s="754" t="s">
        <v>680</v>
      </c>
      <c r="C17" s="755"/>
      <c r="D17" s="769"/>
      <c r="E17" s="770"/>
      <c r="F17" s="770"/>
      <c r="G17" s="770"/>
      <c r="H17" s="770"/>
      <c r="I17" s="770"/>
      <c r="J17" s="770"/>
      <c r="K17" s="770"/>
      <c r="L17" s="770"/>
      <c r="M17" s="770"/>
      <c r="N17" s="770"/>
      <c r="O17" s="770"/>
      <c r="P17" s="770"/>
      <c r="Q17" s="770"/>
      <c r="R17" s="770"/>
      <c r="S17" s="770"/>
      <c r="T17" s="771"/>
      <c r="U17" s="771"/>
      <c r="V17" s="772"/>
      <c r="W17" s="776"/>
      <c r="X17" s="777"/>
      <c r="Y17" s="777"/>
      <c r="Z17" s="776"/>
      <c r="AA17" s="776"/>
      <c r="AB17" s="776"/>
      <c r="AC17" s="776"/>
      <c r="AD17" s="777"/>
    </row>
    <row r="18" spans="1:253" s="703" customFormat="1">
      <c r="A18" s="753" t="s">
        <v>684</v>
      </c>
      <c r="B18" s="754" t="s">
        <v>685</v>
      </c>
      <c r="C18" s="755"/>
      <c r="D18" s="769"/>
      <c r="E18" s="770"/>
      <c r="F18" s="770"/>
      <c r="G18" s="770"/>
      <c r="H18" s="770"/>
      <c r="I18" s="770"/>
      <c r="J18" s="770"/>
      <c r="K18" s="770"/>
      <c r="L18" s="770"/>
      <c r="M18" s="770"/>
      <c r="N18" s="770"/>
      <c r="O18" s="770"/>
      <c r="P18" s="770"/>
      <c r="Q18" s="770"/>
      <c r="R18" s="770"/>
      <c r="S18" s="770"/>
      <c r="T18" s="771"/>
      <c r="U18" s="771"/>
      <c r="V18" s="772"/>
      <c r="W18" s="773"/>
      <c r="X18" s="774"/>
      <c r="Y18" s="774"/>
      <c r="Z18" s="773"/>
      <c r="AA18" s="773"/>
      <c r="AB18" s="773"/>
      <c r="AC18" s="773"/>
      <c r="AD18" s="774"/>
    </row>
    <row r="19" spans="1:253" s="703" customFormat="1">
      <c r="A19" s="778" t="s">
        <v>686</v>
      </c>
      <c r="B19" s="754"/>
      <c r="C19" s="755"/>
      <c r="D19" s="769"/>
      <c r="E19" s="770"/>
      <c r="F19" s="770"/>
      <c r="G19" s="770"/>
      <c r="H19" s="770"/>
      <c r="I19" s="770"/>
      <c r="J19" s="770"/>
      <c r="K19" s="770"/>
      <c r="L19" s="770"/>
      <c r="M19" s="770"/>
      <c r="N19" s="770"/>
      <c r="O19" s="770"/>
      <c r="P19" s="770"/>
      <c r="Q19" s="770"/>
      <c r="R19" s="770"/>
      <c r="S19" s="770"/>
      <c r="T19" s="771"/>
      <c r="U19" s="771"/>
      <c r="V19" s="772"/>
      <c r="W19" s="773"/>
      <c r="X19" s="774"/>
      <c r="Y19" s="774"/>
      <c r="Z19" s="773"/>
      <c r="AA19" s="773"/>
      <c r="AB19" s="773"/>
      <c r="AC19" s="773"/>
      <c r="AD19" s="774"/>
    </row>
    <row r="20" spans="1:253" s="703" customFormat="1">
      <c r="A20" s="753" t="s">
        <v>687</v>
      </c>
      <c r="B20" s="754" t="s">
        <v>688</v>
      </c>
      <c r="C20" s="755"/>
      <c r="D20" s="769"/>
      <c r="E20" s="770"/>
      <c r="F20" s="770"/>
      <c r="G20" s="770"/>
      <c r="H20" s="770"/>
      <c r="I20" s="770"/>
      <c r="J20" s="770"/>
      <c r="K20" s="770"/>
      <c r="L20" s="770"/>
      <c r="M20" s="770"/>
      <c r="N20" s="770"/>
      <c r="O20" s="770"/>
      <c r="P20" s="770"/>
      <c r="Q20" s="770"/>
      <c r="R20" s="770"/>
      <c r="S20" s="770"/>
      <c r="T20" s="771"/>
      <c r="U20" s="771"/>
      <c r="V20" s="772"/>
      <c r="W20" s="773"/>
      <c r="X20" s="774"/>
      <c r="Y20" s="774"/>
      <c r="Z20" s="773"/>
      <c r="AA20" s="773"/>
      <c r="AB20" s="773"/>
      <c r="AC20" s="773"/>
      <c r="AD20" s="774"/>
    </row>
    <row r="21" spans="1:253" s="702" customFormat="1" ht="75">
      <c r="A21" s="757">
        <f>SUBTOTAL(3,C$12:C21)</f>
        <v>5</v>
      </c>
      <c r="B21" s="765" t="s">
        <v>525</v>
      </c>
      <c r="C21" s="836" t="s">
        <v>535</v>
      </c>
      <c r="D21" s="838">
        <f t="shared" ref="D21:D26" si="2">SUM(E21:F21)</f>
        <v>9.7000000000000011</v>
      </c>
      <c r="E21" s="838"/>
      <c r="F21" s="835">
        <f t="shared" ref="F21:F28" si="3">SUM(G21:U21)</f>
        <v>9.7000000000000011</v>
      </c>
      <c r="G21" s="779">
        <v>9.4</v>
      </c>
      <c r="H21" s="761"/>
      <c r="I21" s="761"/>
      <c r="J21" s="761"/>
      <c r="K21" s="761"/>
      <c r="L21" s="761"/>
      <c r="M21" s="761"/>
      <c r="N21" s="761"/>
      <c r="O21" s="761"/>
      <c r="P21" s="761"/>
      <c r="Q21" s="761"/>
      <c r="R21" s="761"/>
      <c r="S21" s="761"/>
      <c r="T21" s="761"/>
      <c r="U21" s="761">
        <v>0.3</v>
      </c>
      <c r="V21" s="762" t="s">
        <v>10</v>
      </c>
      <c r="W21" s="763"/>
      <c r="X21" s="775" t="s">
        <v>689</v>
      </c>
      <c r="Y21" s="763" t="s">
        <v>232</v>
      </c>
      <c r="Z21" s="763"/>
      <c r="AA21" s="763"/>
      <c r="AB21" s="763" t="s">
        <v>619</v>
      </c>
      <c r="AC21" s="763"/>
      <c r="AD21" s="765" t="s">
        <v>1061</v>
      </c>
    </row>
    <row r="22" spans="1:253" s="702" customFormat="1" ht="75">
      <c r="A22" s="757">
        <f>SUBTOTAL(3,C$12:C22)</f>
        <v>6</v>
      </c>
      <c r="B22" s="780" t="s">
        <v>552</v>
      </c>
      <c r="C22" s="836" t="s">
        <v>20</v>
      </c>
      <c r="D22" s="838">
        <f t="shared" si="2"/>
        <v>8.5499999999999989</v>
      </c>
      <c r="E22" s="838"/>
      <c r="F22" s="835">
        <f t="shared" si="3"/>
        <v>8.5499999999999989</v>
      </c>
      <c r="G22" s="779">
        <v>8.1999999999999993</v>
      </c>
      <c r="H22" s="761"/>
      <c r="I22" s="761"/>
      <c r="J22" s="761"/>
      <c r="K22" s="761"/>
      <c r="L22" s="761"/>
      <c r="M22" s="761"/>
      <c r="N22" s="761"/>
      <c r="O22" s="761"/>
      <c r="P22" s="761"/>
      <c r="Q22" s="761"/>
      <c r="R22" s="761"/>
      <c r="S22" s="761"/>
      <c r="T22" s="761"/>
      <c r="U22" s="761">
        <v>0.35</v>
      </c>
      <c r="V22" s="762" t="s">
        <v>10</v>
      </c>
      <c r="W22" s="763"/>
      <c r="X22" s="775" t="s">
        <v>690</v>
      </c>
      <c r="Y22" s="763" t="s">
        <v>232</v>
      </c>
      <c r="Z22" s="763"/>
      <c r="AA22" s="763"/>
      <c r="AB22" s="763" t="s">
        <v>619</v>
      </c>
      <c r="AC22" s="763"/>
      <c r="AD22" s="765" t="s">
        <v>1061</v>
      </c>
    </row>
    <row r="23" spans="1:253" s="702" customFormat="1" ht="75">
      <c r="A23" s="757">
        <f>SUBTOTAL(3,C$12:C23)</f>
        <v>7</v>
      </c>
      <c r="B23" s="765" t="s">
        <v>526</v>
      </c>
      <c r="C23" s="836" t="s">
        <v>535</v>
      </c>
      <c r="D23" s="838">
        <f t="shared" si="2"/>
        <v>8.7000000000000011</v>
      </c>
      <c r="E23" s="838"/>
      <c r="F23" s="835">
        <f t="shared" si="3"/>
        <v>8.7000000000000011</v>
      </c>
      <c r="G23" s="779">
        <v>8.3000000000000007</v>
      </c>
      <c r="H23" s="761"/>
      <c r="I23" s="761"/>
      <c r="J23" s="761"/>
      <c r="K23" s="761"/>
      <c r="L23" s="763"/>
      <c r="M23" s="761"/>
      <c r="N23" s="761"/>
      <c r="O23" s="761"/>
      <c r="P23" s="761"/>
      <c r="Q23" s="761"/>
      <c r="R23" s="761"/>
      <c r="S23" s="761"/>
      <c r="T23" s="761"/>
      <c r="U23" s="761">
        <v>0.4</v>
      </c>
      <c r="V23" s="762" t="s">
        <v>10</v>
      </c>
      <c r="W23" s="763"/>
      <c r="X23" s="775" t="s">
        <v>690</v>
      </c>
      <c r="Y23" s="763" t="s">
        <v>232</v>
      </c>
      <c r="Z23" s="763"/>
      <c r="AA23" s="763"/>
      <c r="AB23" s="763" t="s">
        <v>619</v>
      </c>
      <c r="AC23" s="763"/>
      <c r="AD23" s="765" t="s">
        <v>1061</v>
      </c>
    </row>
    <row r="24" spans="1:253" s="702" customFormat="1" ht="75">
      <c r="A24" s="757">
        <f>SUBTOTAL(3,C$12:C24)</f>
        <v>8</v>
      </c>
      <c r="B24" s="765" t="s">
        <v>527</v>
      </c>
      <c r="C24" s="836" t="s">
        <v>20</v>
      </c>
      <c r="D24" s="838">
        <f t="shared" si="2"/>
        <v>8.1</v>
      </c>
      <c r="E24" s="838"/>
      <c r="F24" s="835">
        <f t="shared" si="3"/>
        <v>8.1</v>
      </c>
      <c r="G24" s="779">
        <v>8</v>
      </c>
      <c r="H24" s="761"/>
      <c r="I24" s="761"/>
      <c r="J24" s="761"/>
      <c r="K24" s="761"/>
      <c r="L24" s="761"/>
      <c r="M24" s="761"/>
      <c r="N24" s="761"/>
      <c r="O24" s="761"/>
      <c r="P24" s="761"/>
      <c r="Q24" s="761"/>
      <c r="R24" s="761"/>
      <c r="S24" s="761"/>
      <c r="T24" s="761"/>
      <c r="U24" s="761">
        <v>0.1</v>
      </c>
      <c r="V24" s="762" t="s">
        <v>10</v>
      </c>
      <c r="W24" s="763"/>
      <c r="X24" s="775" t="s">
        <v>690</v>
      </c>
      <c r="Y24" s="763" t="s">
        <v>232</v>
      </c>
      <c r="Z24" s="763"/>
      <c r="AA24" s="763"/>
      <c r="AB24" s="763" t="s">
        <v>619</v>
      </c>
      <c r="AC24" s="763"/>
      <c r="AD24" s="765" t="s">
        <v>1061</v>
      </c>
    </row>
    <row r="25" spans="1:253" s="702" customFormat="1" ht="75">
      <c r="A25" s="757">
        <f>SUBTOTAL(3,C$12:C25)</f>
        <v>9</v>
      </c>
      <c r="B25" s="765" t="s">
        <v>528</v>
      </c>
      <c r="C25" s="836" t="s">
        <v>20</v>
      </c>
      <c r="D25" s="838">
        <f t="shared" si="2"/>
        <v>5.8</v>
      </c>
      <c r="E25" s="838"/>
      <c r="F25" s="835">
        <f t="shared" si="3"/>
        <v>5.8</v>
      </c>
      <c r="G25" s="779">
        <v>5.5</v>
      </c>
      <c r="H25" s="761"/>
      <c r="I25" s="761"/>
      <c r="J25" s="761"/>
      <c r="K25" s="761"/>
      <c r="L25" s="761"/>
      <c r="M25" s="761"/>
      <c r="N25" s="761"/>
      <c r="O25" s="761"/>
      <c r="P25" s="761"/>
      <c r="Q25" s="761"/>
      <c r="R25" s="761"/>
      <c r="S25" s="761"/>
      <c r="T25" s="761"/>
      <c r="U25" s="761">
        <v>0.3</v>
      </c>
      <c r="V25" s="762" t="s">
        <v>10</v>
      </c>
      <c r="W25" s="763"/>
      <c r="X25" s="763" t="s">
        <v>690</v>
      </c>
      <c r="Y25" s="763" t="s">
        <v>232</v>
      </c>
      <c r="Z25" s="763"/>
      <c r="AA25" s="763"/>
      <c r="AB25" s="763" t="s">
        <v>619</v>
      </c>
      <c r="AC25" s="763"/>
      <c r="AD25" s="765" t="s">
        <v>1061</v>
      </c>
    </row>
    <row r="26" spans="1:253" s="702" customFormat="1" ht="75">
      <c r="A26" s="757">
        <f>SUBTOTAL(3,C$12:C26)</f>
        <v>10</v>
      </c>
      <c r="B26" s="765" t="s">
        <v>660</v>
      </c>
      <c r="C26" s="836" t="s">
        <v>20</v>
      </c>
      <c r="D26" s="838">
        <f t="shared" si="2"/>
        <v>127</v>
      </c>
      <c r="E26" s="838"/>
      <c r="F26" s="835">
        <f t="shared" si="3"/>
        <v>127</v>
      </c>
      <c r="G26" s="779">
        <f>125-40</f>
        <v>85</v>
      </c>
      <c r="H26" s="761"/>
      <c r="I26" s="761"/>
      <c r="J26" s="761"/>
      <c r="K26" s="761"/>
      <c r="L26" s="761"/>
      <c r="M26" s="761">
        <v>40</v>
      </c>
      <c r="N26" s="761"/>
      <c r="O26" s="761"/>
      <c r="P26" s="761"/>
      <c r="Q26" s="761"/>
      <c r="R26" s="761"/>
      <c r="S26" s="761"/>
      <c r="T26" s="761"/>
      <c r="U26" s="761">
        <v>2</v>
      </c>
      <c r="V26" s="762" t="s">
        <v>10</v>
      </c>
      <c r="W26" s="763"/>
      <c r="X26" s="775" t="s">
        <v>690</v>
      </c>
      <c r="Y26" s="763" t="s">
        <v>232</v>
      </c>
      <c r="Z26" s="763"/>
      <c r="AA26" s="763"/>
      <c r="AB26" s="763" t="s">
        <v>619</v>
      </c>
      <c r="AC26" s="763"/>
      <c r="AD26" s="765" t="s">
        <v>1061</v>
      </c>
    </row>
    <row r="27" spans="1:253" s="702" customFormat="1" ht="75">
      <c r="A27" s="757">
        <f>SUBTOTAL(3,C$12:C27)</f>
        <v>11</v>
      </c>
      <c r="B27" s="765" t="s">
        <v>530</v>
      </c>
      <c r="C27" s="836" t="s">
        <v>20</v>
      </c>
      <c r="D27" s="838">
        <f>SUM(E27:F27)</f>
        <v>282</v>
      </c>
      <c r="E27" s="838"/>
      <c r="F27" s="835">
        <f t="shared" si="3"/>
        <v>282</v>
      </c>
      <c r="G27" s="779">
        <f>199+20</f>
        <v>219</v>
      </c>
      <c r="H27" s="761"/>
      <c r="I27" s="761"/>
      <c r="J27" s="761"/>
      <c r="K27" s="761"/>
      <c r="L27" s="761"/>
      <c r="M27" s="761">
        <v>60</v>
      </c>
      <c r="N27" s="761"/>
      <c r="O27" s="761"/>
      <c r="P27" s="761"/>
      <c r="Q27" s="761"/>
      <c r="R27" s="761"/>
      <c r="S27" s="761"/>
      <c r="T27" s="761"/>
      <c r="U27" s="761">
        <v>3</v>
      </c>
      <c r="V27" s="763" t="s">
        <v>543</v>
      </c>
      <c r="W27" s="763"/>
      <c r="X27" s="775" t="s">
        <v>690</v>
      </c>
      <c r="Y27" s="763" t="s">
        <v>232</v>
      </c>
      <c r="Z27" s="763"/>
      <c r="AA27" s="763"/>
      <c r="AB27" s="763" t="s">
        <v>619</v>
      </c>
      <c r="AC27" s="763"/>
      <c r="AD27" s="765" t="s">
        <v>1061</v>
      </c>
    </row>
    <row r="28" spans="1:253" s="702" customFormat="1" ht="75">
      <c r="A28" s="757">
        <f>SUBTOTAL(3,C$12:C28)</f>
        <v>12</v>
      </c>
      <c r="B28" s="775" t="s">
        <v>661</v>
      </c>
      <c r="C28" s="836" t="s">
        <v>20</v>
      </c>
      <c r="D28" s="838">
        <f t="shared" ref="D28" si="4">SUM(E28:F28)</f>
        <v>12.35</v>
      </c>
      <c r="E28" s="838"/>
      <c r="F28" s="835">
        <f t="shared" si="3"/>
        <v>12.35</v>
      </c>
      <c r="G28" s="779">
        <v>0.5</v>
      </c>
      <c r="H28" s="761">
        <v>0.5</v>
      </c>
      <c r="I28" s="761">
        <v>0.5</v>
      </c>
      <c r="J28" s="761">
        <v>4</v>
      </c>
      <c r="K28" s="761"/>
      <c r="L28" s="761"/>
      <c r="M28" s="761">
        <v>0.1</v>
      </c>
      <c r="N28" s="761"/>
      <c r="O28" s="761">
        <v>6</v>
      </c>
      <c r="P28" s="761"/>
      <c r="Q28" s="761"/>
      <c r="R28" s="761"/>
      <c r="S28" s="761"/>
      <c r="T28" s="761"/>
      <c r="U28" s="761">
        <v>0.75</v>
      </c>
      <c r="V28" s="762" t="s">
        <v>10</v>
      </c>
      <c r="W28" s="763"/>
      <c r="X28" s="775" t="s">
        <v>690</v>
      </c>
      <c r="Y28" s="763" t="s">
        <v>232</v>
      </c>
      <c r="Z28" s="763"/>
      <c r="AA28" s="763"/>
      <c r="AB28" s="763" t="s">
        <v>619</v>
      </c>
      <c r="AC28" s="763"/>
      <c r="AD28" s="765" t="s">
        <v>1061</v>
      </c>
    </row>
    <row r="29" spans="1:253" s="701" customFormat="1" ht="35.25" customHeight="1">
      <c r="A29" s="753" t="s">
        <v>3</v>
      </c>
      <c r="B29" s="752" t="s">
        <v>1068</v>
      </c>
      <c r="C29" s="755"/>
      <c r="D29" s="769"/>
      <c r="E29" s="770"/>
      <c r="F29" s="770"/>
      <c r="G29" s="770"/>
      <c r="H29" s="770"/>
      <c r="I29" s="770"/>
      <c r="J29" s="770"/>
      <c r="K29" s="770"/>
      <c r="L29" s="770"/>
      <c r="M29" s="770"/>
      <c r="N29" s="770"/>
      <c r="O29" s="770"/>
      <c r="P29" s="770"/>
      <c r="Q29" s="770"/>
      <c r="R29" s="770"/>
      <c r="S29" s="770"/>
      <c r="T29" s="771"/>
      <c r="U29" s="771"/>
      <c r="V29" s="772"/>
      <c r="W29" s="776"/>
      <c r="X29" s="777"/>
      <c r="Y29" s="777"/>
      <c r="Z29" s="776"/>
      <c r="AA29" s="776"/>
      <c r="AB29" s="776"/>
      <c r="AC29" s="776"/>
      <c r="AD29" s="777"/>
    </row>
    <row r="30" spans="1:253" s="701" customFormat="1">
      <c r="A30" s="753" t="s">
        <v>673</v>
      </c>
      <c r="B30" s="754" t="s">
        <v>674</v>
      </c>
      <c r="C30" s="755"/>
      <c r="D30" s="824"/>
      <c r="E30" s="755"/>
      <c r="F30" s="755"/>
      <c r="G30" s="755"/>
      <c r="H30" s="755"/>
      <c r="I30" s="755"/>
      <c r="J30" s="755"/>
      <c r="K30" s="755"/>
      <c r="L30" s="755"/>
      <c r="M30" s="755"/>
      <c r="N30" s="755"/>
      <c r="O30" s="755"/>
      <c r="P30" s="755"/>
      <c r="Q30" s="755"/>
      <c r="R30" s="755"/>
      <c r="S30" s="755"/>
      <c r="T30" s="756"/>
      <c r="U30" s="753"/>
      <c r="V30" s="754"/>
      <c r="W30" s="753"/>
      <c r="X30" s="754"/>
      <c r="Y30" s="753"/>
      <c r="Z30" s="756"/>
      <c r="AA30" s="753"/>
      <c r="AB30" s="756"/>
      <c r="AC30" s="753"/>
      <c r="AD30" s="754"/>
      <c r="AE30" s="700"/>
      <c r="AF30" s="699"/>
      <c r="AG30" s="700"/>
      <c r="AH30" s="699"/>
      <c r="AI30" s="700"/>
      <c r="AJ30" s="699"/>
      <c r="AK30" s="700"/>
      <c r="AL30" s="699"/>
      <c r="AM30" s="700"/>
      <c r="AN30" s="699"/>
      <c r="AO30" s="700"/>
      <c r="AP30" s="699"/>
      <c r="AQ30" s="700"/>
      <c r="AR30" s="699"/>
      <c r="AS30" s="700"/>
      <c r="AT30" s="699"/>
      <c r="AU30" s="700"/>
      <c r="AV30" s="699"/>
      <c r="AW30" s="700"/>
      <c r="AX30" s="699"/>
      <c r="AY30" s="700"/>
      <c r="AZ30" s="699"/>
      <c r="BA30" s="700"/>
      <c r="BB30" s="699"/>
      <c r="BC30" s="700"/>
      <c r="BD30" s="699"/>
      <c r="BE30" s="700"/>
      <c r="BF30" s="699"/>
      <c r="BG30" s="700"/>
      <c r="BH30" s="699"/>
      <c r="BI30" s="700"/>
      <c r="BJ30" s="699"/>
      <c r="BK30" s="700"/>
      <c r="BL30" s="699"/>
      <c r="BM30" s="700"/>
      <c r="BN30" s="699"/>
      <c r="BO30" s="700"/>
      <c r="BP30" s="699"/>
      <c r="BQ30" s="700"/>
      <c r="BR30" s="699"/>
      <c r="BS30" s="700"/>
      <c r="BT30" s="699"/>
      <c r="BU30" s="700"/>
      <c r="BV30" s="699"/>
      <c r="BW30" s="700"/>
      <c r="BX30" s="699"/>
      <c r="BY30" s="700"/>
      <c r="BZ30" s="699"/>
      <c r="CA30" s="700"/>
      <c r="CB30" s="699"/>
      <c r="CC30" s="700"/>
      <c r="CD30" s="699"/>
      <c r="CE30" s="700"/>
      <c r="CF30" s="699"/>
      <c r="CG30" s="700"/>
      <c r="CH30" s="699"/>
      <c r="CI30" s="700"/>
      <c r="CJ30" s="699"/>
      <c r="CK30" s="700"/>
      <c r="CL30" s="699"/>
      <c r="CM30" s="700"/>
      <c r="CN30" s="699"/>
      <c r="CO30" s="700"/>
      <c r="CP30" s="699"/>
      <c r="CQ30" s="700"/>
      <c r="CR30" s="699"/>
      <c r="CS30" s="700"/>
      <c r="CT30" s="699"/>
      <c r="CU30" s="700"/>
      <c r="CV30" s="699"/>
      <c r="CW30" s="700"/>
      <c r="CX30" s="699"/>
      <c r="CY30" s="700"/>
      <c r="CZ30" s="699"/>
      <c r="DA30" s="700"/>
      <c r="DB30" s="699"/>
      <c r="DC30" s="700"/>
      <c r="DD30" s="699"/>
      <c r="DE30" s="700"/>
      <c r="DF30" s="699"/>
      <c r="DG30" s="700"/>
      <c r="DH30" s="699"/>
      <c r="DI30" s="700"/>
      <c r="DJ30" s="699"/>
      <c r="DK30" s="700"/>
      <c r="DL30" s="699"/>
      <c r="DM30" s="700"/>
      <c r="DN30" s="699"/>
      <c r="DO30" s="700"/>
      <c r="DP30" s="699"/>
      <c r="DQ30" s="700"/>
      <c r="DR30" s="699"/>
      <c r="DS30" s="700"/>
      <c r="DT30" s="699"/>
      <c r="DU30" s="700"/>
      <c r="DV30" s="699"/>
      <c r="DW30" s="700"/>
      <c r="DX30" s="699"/>
      <c r="DY30" s="700"/>
      <c r="DZ30" s="699"/>
      <c r="EA30" s="700"/>
      <c r="EB30" s="699"/>
      <c r="EC30" s="700"/>
      <c r="ED30" s="699"/>
      <c r="EE30" s="700"/>
      <c r="EF30" s="699"/>
      <c r="EG30" s="700"/>
      <c r="EH30" s="699"/>
      <c r="EI30" s="700"/>
      <c r="EJ30" s="699"/>
      <c r="EK30" s="700"/>
      <c r="EL30" s="699"/>
      <c r="EM30" s="700"/>
      <c r="EN30" s="699"/>
      <c r="EO30" s="700"/>
      <c r="EP30" s="699"/>
      <c r="EQ30" s="700"/>
      <c r="ER30" s="699"/>
      <c r="ES30" s="700"/>
      <c r="ET30" s="699"/>
      <c r="EU30" s="700"/>
      <c r="EV30" s="699"/>
      <c r="EW30" s="700"/>
      <c r="EX30" s="699"/>
      <c r="EY30" s="700"/>
      <c r="EZ30" s="699"/>
      <c r="FA30" s="700"/>
      <c r="FB30" s="699"/>
      <c r="FC30" s="700"/>
      <c r="FD30" s="699"/>
      <c r="FE30" s="700"/>
      <c r="FF30" s="699"/>
      <c r="FG30" s="700"/>
      <c r="FH30" s="699"/>
      <c r="FI30" s="700"/>
      <c r="FJ30" s="699"/>
      <c r="FK30" s="700"/>
      <c r="FL30" s="699"/>
      <c r="FM30" s="700"/>
      <c r="FN30" s="699"/>
      <c r="FO30" s="700"/>
      <c r="FP30" s="699"/>
      <c r="FQ30" s="700"/>
      <c r="FR30" s="699"/>
      <c r="FS30" s="700"/>
      <c r="FT30" s="699"/>
      <c r="FU30" s="700"/>
      <c r="FV30" s="699"/>
      <c r="FW30" s="700"/>
      <c r="FX30" s="699"/>
      <c r="FY30" s="700"/>
      <c r="FZ30" s="699"/>
      <c r="GA30" s="700"/>
      <c r="GB30" s="699"/>
      <c r="GC30" s="700"/>
      <c r="GD30" s="699"/>
      <c r="GE30" s="700"/>
      <c r="GF30" s="699"/>
      <c r="GG30" s="700"/>
      <c r="GH30" s="699"/>
      <c r="GI30" s="700"/>
      <c r="GJ30" s="699"/>
      <c r="GK30" s="700"/>
      <c r="GL30" s="699"/>
      <c r="GM30" s="700"/>
      <c r="GN30" s="699"/>
      <c r="GO30" s="700"/>
      <c r="GP30" s="699"/>
      <c r="GQ30" s="700"/>
      <c r="GR30" s="699"/>
      <c r="GS30" s="700"/>
      <c r="GT30" s="699"/>
      <c r="GU30" s="700"/>
      <c r="GV30" s="699"/>
      <c r="GW30" s="700"/>
      <c r="GX30" s="699"/>
      <c r="GY30" s="700"/>
      <c r="GZ30" s="699"/>
      <c r="HA30" s="700"/>
      <c r="HB30" s="699"/>
      <c r="HC30" s="700"/>
      <c r="HD30" s="699"/>
      <c r="HE30" s="700"/>
      <c r="HF30" s="699"/>
      <c r="HG30" s="700"/>
      <c r="HH30" s="699"/>
      <c r="HI30" s="700"/>
      <c r="HJ30" s="699"/>
      <c r="HK30" s="700"/>
      <c r="HL30" s="699"/>
      <c r="HM30" s="700"/>
      <c r="HN30" s="699"/>
      <c r="HO30" s="700"/>
      <c r="HP30" s="699"/>
      <c r="HQ30" s="700"/>
      <c r="HR30" s="699"/>
      <c r="HS30" s="700"/>
      <c r="HT30" s="699"/>
      <c r="HU30" s="700"/>
      <c r="HV30" s="699"/>
      <c r="HW30" s="700"/>
      <c r="HX30" s="699"/>
      <c r="HY30" s="700"/>
      <c r="HZ30" s="699"/>
      <c r="IA30" s="700"/>
      <c r="IB30" s="699"/>
      <c r="IC30" s="700"/>
      <c r="ID30" s="699"/>
      <c r="IE30" s="700"/>
      <c r="IF30" s="699"/>
      <c r="IG30" s="700"/>
      <c r="IH30" s="699"/>
      <c r="II30" s="700"/>
      <c r="IJ30" s="699"/>
      <c r="IK30" s="700"/>
      <c r="IL30" s="699"/>
      <c r="IM30" s="700"/>
      <c r="IN30" s="699"/>
      <c r="IO30" s="700"/>
      <c r="IP30" s="699"/>
      <c r="IQ30" s="700"/>
      <c r="IR30" s="699"/>
      <c r="IS30" s="700"/>
    </row>
    <row r="31" spans="1:253" s="701" customFormat="1">
      <c r="A31" s="778" t="s">
        <v>686</v>
      </c>
      <c r="B31" s="754"/>
      <c r="C31" s="755"/>
      <c r="D31" s="824"/>
      <c r="E31" s="755"/>
      <c r="F31" s="755"/>
      <c r="G31" s="755"/>
      <c r="H31" s="755"/>
      <c r="I31" s="755"/>
      <c r="J31" s="755"/>
      <c r="K31" s="755"/>
      <c r="L31" s="755"/>
      <c r="M31" s="755"/>
      <c r="N31" s="755"/>
      <c r="O31" s="755"/>
      <c r="P31" s="755"/>
      <c r="Q31" s="755"/>
      <c r="R31" s="755"/>
      <c r="S31" s="755"/>
      <c r="T31" s="756"/>
      <c r="U31" s="753"/>
      <c r="V31" s="754"/>
      <c r="W31" s="753"/>
      <c r="X31" s="754"/>
      <c r="Y31" s="753"/>
      <c r="Z31" s="756"/>
      <c r="AA31" s="753"/>
      <c r="AB31" s="756"/>
      <c r="AC31" s="753"/>
      <c r="AD31" s="754"/>
      <c r="AE31" s="700"/>
      <c r="AF31" s="699"/>
      <c r="AG31" s="700"/>
      <c r="AH31" s="699"/>
      <c r="AI31" s="700"/>
      <c r="AJ31" s="699"/>
      <c r="AK31" s="700"/>
      <c r="AL31" s="699"/>
      <c r="AM31" s="700"/>
      <c r="AN31" s="699"/>
      <c r="AO31" s="700"/>
      <c r="AP31" s="699"/>
      <c r="AQ31" s="700"/>
      <c r="AR31" s="699"/>
      <c r="AS31" s="700"/>
      <c r="AT31" s="699"/>
      <c r="AU31" s="700"/>
      <c r="AV31" s="699"/>
      <c r="AW31" s="700"/>
      <c r="AX31" s="699"/>
      <c r="AY31" s="700"/>
      <c r="AZ31" s="699"/>
      <c r="BA31" s="700"/>
      <c r="BB31" s="699"/>
      <c r="BC31" s="700"/>
      <c r="BD31" s="699"/>
      <c r="BE31" s="700"/>
      <c r="BF31" s="699"/>
      <c r="BG31" s="700"/>
      <c r="BH31" s="699"/>
      <c r="BI31" s="700"/>
      <c r="BJ31" s="699"/>
      <c r="BK31" s="700"/>
      <c r="BL31" s="699"/>
      <c r="BM31" s="700"/>
      <c r="BN31" s="699"/>
      <c r="BO31" s="700"/>
      <c r="BP31" s="699"/>
      <c r="BQ31" s="700"/>
      <c r="BR31" s="699"/>
      <c r="BS31" s="700"/>
      <c r="BT31" s="699"/>
      <c r="BU31" s="700"/>
      <c r="BV31" s="699"/>
      <c r="BW31" s="700"/>
      <c r="BX31" s="699"/>
      <c r="BY31" s="700"/>
      <c r="BZ31" s="699"/>
      <c r="CA31" s="700"/>
      <c r="CB31" s="699"/>
      <c r="CC31" s="700"/>
      <c r="CD31" s="699"/>
      <c r="CE31" s="700"/>
      <c r="CF31" s="699"/>
      <c r="CG31" s="700"/>
      <c r="CH31" s="699"/>
      <c r="CI31" s="700"/>
      <c r="CJ31" s="699"/>
      <c r="CK31" s="700"/>
      <c r="CL31" s="699"/>
      <c r="CM31" s="700"/>
      <c r="CN31" s="699"/>
      <c r="CO31" s="700"/>
      <c r="CP31" s="699"/>
      <c r="CQ31" s="700"/>
      <c r="CR31" s="699"/>
      <c r="CS31" s="700"/>
      <c r="CT31" s="699"/>
      <c r="CU31" s="700"/>
      <c r="CV31" s="699"/>
      <c r="CW31" s="700"/>
      <c r="CX31" s="699"/>
      <c r="CY31" s="700"/>
      <c r="CZ31" s="699"/>
      <c r="DA31" s="700"/>
      <c r="DB31" s="699"/>
      <c r="DC31" s="700"/>
      <c r="DD31" s="699"/>
      <c r="DE31" s="700"/>
      <c r="DF31" s="699"/>
      <c r="DG31" s="700"/>
      <c r="DH31" s="699"/>
      <c r="DI31" s="700"/>
      <c r="DJ31" s="699"/>
      <c r="DK31" s="700"/>
      <c r="DL31" s="699"/>
      <c r="DM31" s="700"/>
      <c r="DN31" s="699"/>
      <c r="DO31" s="700"/>
      <c r="DP31" s="699"/>
      <c r="DQ31" s="700"/>
      <c r="DR31" s="699"/>
      <c r="DS31" s="700"/>
      <c r="DT31" s="699"/>
      <c r="DU31" s="700"/>
      <c r="DV31" s="699"/>
      <c r="DW31" s="700"/>
      <c r="DX31" s="699"/>
      <c r="DY31" s="700"/>
      <c r="DZ31" s="699"/>
      <c r="EA31" s="700"/>
      <c r="EB31" s="699"/>
      <c r="EC31" s="700"/>
      <c r="ED31" s="699"/>
      <c r="EE31" s="700"/>
      <c r="EF31" s="699"/>
      <c r="EG31" s="700"/>
      <c r="EH31" s="699"/>
      <c r="EI31" s="700"/>
      <c r="EJ31" s="699"/>
      <c r="EK31" s="700"/>
      <c r="EL31" s="699"/>
      <c r="EM31" s="700"/>
      <c r="EN31" s="699"/>
      <c r="EO31" s="700"/>
      <c r="EP31" s="699"/>
      <c r="EQ31" s="700"/>
      <c r="ER31" s="699"/>
      <c r="ES31" s="700"/>
      <c r="ET31" s="699"/>
      <c r="EU31" s="700"/>
      <c r="EV31" s="699"/>
      <c r="EW31" s="700"/>
      <c r="EX31" s="699"/>
      <c r="EY31" s="700"/>
      <c r="EZ31" s="699"/>
      <c r="FA31" s="700"/>
      <c r="FB31" s="699"/>
      <c r="FC31" s="700"/>
      <c r="FD31" s="699"/>
      <c r="FE31" s="700"/>
      <c r="FF31" s="699"/>
      <c r="FG31" s="700"/>
      <c r="FH31" s="699"/>
      <c r="FI31" s="700"/>
      <c r="FJ31" s="699"/>
      <c r="FK31" s="700"/>
      <c r="FL31" s="699"/>
      <c r="FM31" s="700"/>
      <c r="FN31" s="699"/>
      <c r="FO31" s="700"/>
      <c r="FP31" s="699"/>
      <c r="FQ31" s="700"/>
      <c r="FR31" s="699"/>
      <c r="FS31" s="700"/>
      <c r="FT31" s="699"/>
      <c r="FU31" s="700"/>
      <c r="FV31" s="699"/>
      <c r="FW31" s="700"/>
      <c r="FX31" s="699"/>
      <c r="FY31" s="700"/>
      <c r="FZ31" s="699"/>
      <c r="GA31" s="700"/>
      <c r="GB31" s="699"/>
      <c r="GC31" s="700"/>
      <c r="GD31" s="699"/>
      <c r="GE31" s="700"/>
      <c r="GF31" s="699"/>
      <c r="GG31" s="700"/>
      <c r="GH31" s="699"/>
      <c r="GI31" s="700"/>
      <c r="GJ31" s="699"/>
      <c r="GK31" s="700"/>
      <c r="GL31" s="699"/>
      <c r="GM31" s="700"/>
      <c r="GN31" s="699"/>
      <c r="GO31" s="700"/>
      <c r="GP31" s="699"/>
      <c r="GQ31" s="700"/>
      <c r="GR31" s="699"/>
      <c r="GS31" s="700"/>
      <c r="GT31" s="699"/>
      <c r="GU31" s="700"/>
      <c r="GV31" s="699"/>
      <c r="GW31" s="700"/>
      <c r="GX31" s="699"/>
      <c r="GY31" s="700"/>
      <c r="GZ31" s="699"/>
      <c r="HA31" s="700"/>
      <c r="HB31" s="699"/>
      <c r="HC31" s="700"/>
      <c r="HD31" s="699"/>
      <c r="HE31" s="700"/>
      <c r="HF31" s="699"/>
      <c r="HG31" s="700"/>
      <c r="HH31" s="699"/>
      <c r="HI31" s="700"/>
      <c r="HJ31" s="699"/>
      <c r="HK31" s="700"/>
      <c r="HL31" s="699"/>
      <c r="HM31" s="700"/>
      <c r="HN31" s="699"/>
      <c r="HO31" s="700"/>
      <c r="HP31" s="699"/>
      <c r="HQ31" s="700"/>
      <c r="HR31" s="699"/>
      <c r="HS31" s="700"/>
      <c r="HT31" s="699"/>
      <c r="HU31" s="700"/>
      <c r="HV31" s="699"/>
      <c r="HW31" s="700"/>
      <c r="HX31" s="699"/>
      <c r="HY31" s="700"/>
      <c r="HZ31" s="699"/>
      <c r="IA31" s="700"/>
      <c r="IB31" s="699"/>
      <c r="IC31" s="700"/>
      <c r="ID31" s="699"/>
      <c r="IE31" s="700"/>
      <c r="IF31" s="699"/>
      <c r="IG31" s="700"/>
      <c r="IH31" s="699"/>
      <c r="II31" s="700"/>
      <c r="IJ31" s="699"/>
      <c r="IK31" s="700"/>
      <c r="IL31" s="699"/>
      <c r="IM31" s="700"/>
      <c r="IN31" s="699"/>
      <c r="IO31" s="700"/>
      <c r="IP31" s="699"/>
      <c r="IQ31" s="700"/>
      <c r="IR31" s="699"/>
      <c r="IS31" s="700"/>
    </row>
    <row r="32" spans="1:253" s="703" customFormat="1">
      <c r="A32" s="753" t="s">
        <v>677</v>
      </c>
      <c r="B32" s="754" t="s">
        <v>678</v>
      </c>
      <c r="C32" s="755"/>
      <c r="D32" s="769"/>
      <c r="E32" s="770"/>
      <c r="F32" s="770"/>
      <c r="G32" s="770"/>
      <c r="H32" s="770"/>
      <c r="I32" s="770"/>
      <c r="J32" s="770"/>
      <c r="K32" s="770"/>
      <c r="L32" s="770"/>
      <c r="M32" s="770"/>
      <c r="N32" s="770"/>
      <c r="O32" s="770"/>
      <c r="P32" s="770"/>
      <c r="Q32" s="770"/>
      <c r="R32" s="770"/>
      <c r="S32" s="770"/>
      <c r="T32" s="771"/>
      <c r="U32" s="771"/>
      <c r="V32" s="772"/>
      <c r="W32" s="773"/>
      <c r="X32" s="774"/>
      <c r="Y32" s="774"/>
      <c r="Z32" s="773"/>
      <c r="AA32" s="773"/>
      <c r="AB32" s="773"/>
      <c r="AC32" s="773"/>
      <c r="AD32" s="774"/>
    </row>
    <row r="33" spans="1:253" s="702" customFormat="1" ht="62.5">
      <c r="A33" s="757">
        <f>SUBTOTAL(3,C$12:C33)</f>
        <v>13</v>
      </c>
      <c r="B33" s="775" t="s">
        <v>601</v>
      </c>
      <c r="C33" s="836" t="s">
        <v>19</v>
      </c>
      <c r="D33" s="838">
        <f t="shared" ref="D33" si="5">SUM(E33:F33)</f>
        <v>3.96</v>
      </c>
      <c r="E33" s="838"/>
      <c r="F33" s="835">
        <f t="shared" ref="F33" si="6">SUM(G33:U33)</f>
        <v>3.96</v>
      </c>
      <c r="G33" s="779">
        <v>3.7</v>
      </c>
      <c r="H33" s="761"/>
      <c r="I33" s="761"/>
      <c r="J33" s="761"/>
      <c r="K33" s="761"/>
      <c r="L33" s="761"/>
      <c r="M33" s="761"/>
      <c r="N33" s="761"/>
      <c r="O33" s="761"/>
      <c r="P33" s="761"/>
      <c r="Q33" s="761"/>
      <c r="R33" s="761"/>
      <c r="S33" s="761"/>
      <c r="T33" s="761"/>
      <c r="U33" s="761">
        <v>0.26</v>
      </c>
      <c r="V33" s="763" t="s">
        <v>12</v>
      </c>
      <c r="W33" s="763"/>
      <c r="X33" s="775" t="s">
        <v>692</v>
      </c>
      <c r="Y33" s="763" t="s">
        <v>232</v>
      </c>
      <c r="Z33" s="763"/>
      <c r="AA33" s="763" t="s">
        <v>619</v>
      </c>
      <c r="AB33" s="763"/>
      <c r="AC33" s="763"/>
      <c r="AD33" s="765"/>
    </row>
    <row r="34" spans="1:253" s="701" customFormat="1" ht="12.5">
      <c r="A34" s="753" t="s">
        <v>679</v>
      </c>
      <c r="B34" s="754" t="s">
        <v>680</v>
      </c>
      <c r="C34" s="755"/>
      <c r="D34" s="769"/>
      <c r="E34" s="770"/>
      <c r="F34" s="770"/>
      <c r="G34" s="770"/>
      <c r="H34" s="770"/>
      <c r="I34" s="770"/>
      <c r="J34" s="770"/>
      <c r="K34" s="770"/>
      <c r="L34" s="770"/>
      <c r="M34" s="770"/>
      <c r="N34" s="770"/>
      <c r="O34" s="770"/>
      <c r="P34" s="770"/>
      <c r="Q34" s="770"/>
      <c r="R34" s="770"/>
      <c r="S34" s="770"/>
      <c r="T34" s="771"/>
      <c r="U34" s="771"/>
      <c r="V34" s="772"/>
      <c r="W34" s="776"/>
      <c r="X34" s="777"/>
      <c r="Y34" s="777"/>
      <c r="Z34" s="776"/>
      <c r="AA34" s="776"/>
      <c r="AB34" s="776"/>
      <c r="AC34" s="776"/>
      <c r="AD34" s="777"/>
    </row>
    <row r="35" spans="1:253" s="702" customFormat="1">
      <c r="A35" s="753" t="s">
        <v>684</v>
      </c>
      <c r="B35" s="754" t="s">
        <v>685</v>
      </c>
      <c r="C35" s="836"/>
      <c r="D35" s="838"/>
      <c r="E35" s="760"/>
      <c r="F35" s="760"/>
      <c r="G35" s="761"/>
      <c r="H35" s="761"/>
      <c r="I35" s="761"/>
      <c r="J35" s="761"/>
      <c r="K35" s="761"/>
      <c r="L35" s="761"/>
      <c r="M35" s="761"/>
      <c r="N35" s="761"/>
      <c r="O35" s="761"/>
      <c r="P35" s="761"/>
      <c r="Q35" s="761"/>
      <c r="R35" s="761"/>
      <c r="S35" s="761"/>
      <c r="T35" s="761"/>
      <c r="U35" s="761"/>
      <c r="V35" s="763"/>
      <c r="W35" s="763"/>
      <c r="X35" s="763"/>
      <c r="Y35" s="763"/>
      <c r="Z35" s="763"/>
      <c r="AA35" s="763"/>
      <c r="AB35" s="763"/>
      <c r="AC35" s="763"/>
      <c r="AD35" s="765"/>
    </row>
    <row r="36" spans="1:253" s="702" customFormat="1">
      <c r="A36" s="757"/>
      <c r="B36" s="775"/>
      <c r="C36" s="836"/>
      <c r="D36" s="838"/>
      <c r="E36" s="760"/>
      <c r="F36" s="760"/>
      <c r="G36" s="761"/>
      <c r="H36" s="761"/>
      <c r="I36" s="761"/>
      <c r="J36" s="761"/>
      <c r="K36" s="761"/>
      <c r="L36" s="761"/>
      <c r="M36" s="761"/>
      <c r="N36" s="761"/>
      <c r="O36" s="761"/>
      <c r="P36" s="761"/>
      <c r="Q36" s="761"/>
      <c r="R36" s="761"/>
      <c r="S36" s="761"/>
      <c r="T36" s="761"/>
      <c r="U36" s="761"/>
      <c r="V36" s="763"/>
      <c r="W36" s="763"/>
      <c r="X36" s="763"/>
      <c r="Y36" s="763"/>
      <c r="Z36" s="763"/>
      <c r="AA36" s="763"/>
      <c r="AB36" s="763"/>
      <c r="AC36" s="763"/>
      <c r="AD36" s="765"/>
    </row>
    <row r="37" spans="1:253" s="704" customFormat="1">
      <c r="A37" s="781" t="s">
        <v>14</v>
      </c>
      <c r="B37" s="752" t="s">
        <v>1115</v>
      </c>
      <c r="C37" s="836"/>
      <c r="D37" s="767"/>
      <c r="E37" s="760"/>
      <c r="F37" s="760"/>
      <c r="G37" s="782"/>
      <c r="H37" s="760"/>
      <c r="I37" s="760"/>
      <c r="J37" s="760"/>
      <c r="K37" s="760"/>
      <c r="L37" s="760"/>
      <c r="M37" s="760"/>
      <c r="N37" s="760"/>
      <c r="O37" s="760"/>
      <c r="P37" s="760"/>
      <c r="Q37" s="760"/>
      <c r="R37" s="760"/>
      <c r="S37" s="760"/>
      <c r="T37" s="760"/>
      <c r="U37" s="760"/>
      <c r="V37" s="836"/>
      <c r="W37" s="836"/>
      <c r="X37" s="836"/>
      <c r="Y37" s="836"/>
      <c r="Z37" s="836"/>
      <c r="AA37" s="836"/>
      <c r="AB37" s="836"/>
      <c r="AC37" s="836"/>
      <c r="AD37" s="836"/>
    </row>
    <row r="38" spans="1:253" s="701" customFormat="1">
      <c r="A38" s="753" t="s">
        <v>673</v>
      </c>
      <c r="B38" s="754" t="s">
        <v>674</v>
      </c>
      <c r="C38" s="755"/>
      <c r="D38" s="824"/>
      <c r="E38" s="755"/>
      <c r="F38" s="755"/>
      <c r="G38" s="755"/>
      <c r="H38" s="755"/>
      <c r="I38" s="755"/>
      <c r="J38" s="755"/>
      <c r="K38" s="755"/>
      <c r="L38" s="755"/>
      <c r="M38" s="755"/>
      <c r="N38" s="755"/>
      <c r="O38" s="755"/>
      <c r="P38" s="755"/>
      <c r="Q38" s="755"/>
      <c r="R38" s="755"/>
      <c r="S38" s="755"/>
      <c r="T38" s="756"/>
      <c r="U38" s="753"/>
      <c r="V38" s="754"/>
      <c r="W38" s="753"/>
      <c r="X38" s="754"/>
      <c r="Y38" s="753"/>
      <c r="Z38" s="756"/>
      <c r="AA38" s="753"/>
      <c r="AB38" s="756"/>
      <c r="AC38" s="753"/>
      <c r="AD38" s="754"/>
      <c r="AE38" s="700"/>
      <c r="AF38" s="699"/>
      <c r="AG38" s="700"/>
      <c r="AH38" s="699"/>
      <c r="AI38" s="700"/>
      <c r="AJ38" s="699"/>
      <c r="AK38" s="700"/>
      <c r="AL38" s="699"/>
      <c r="AM38" s="700"/>
      <c r="AN38" s="699"/>
      <c r="AO38" s="700"/>
      <c r="AP38" s="699"/>
      <c r="AQ38" s="700"/>
      <c r="AR38" s="699"/>
      <c r="AS38" s="700"/>
      <c r="AT38" s="699"/>
      <c r="AU38" s="700"/>
      <c r="AV38" s="699"/>
      <c r="AW38" s="700"/>
      <c r="AX38" s="699"/>
      <c r="AY38" s="700"/>
      <c r="AZ38" s="699"/>
      <c r="BA38" s="700"/>
      <c r="BB38" s="699"/>
      <c r="BC38" s="700"/>
      <c r="BD38" s="699"/>
      <c r="BE38" s="700"/>
      <c r="BF38" s="699"/>
      <c r="BG38" s="700"/>
      <c r="BH38" s="699"/>
      <c r="BI38" s="700"/>
      <c r="BJ38" s="699"/>
      <c r="BK38" s="700"/>
      <c r="BL38" s="699"/>
      <c r="BM38" s="700"/>
      <c r="BN38" s="699"/>
      <c r="BO38" s="700"/>
      <c r="BP38" s="699"/>
      <c r="BQ38" s="700"/>
      <c r="BR38" s="699"/>
      <c r="BS38" s="700"/>
      <c r="BT38" s="699"/>
      <c r="BU38" s="700"/>
      <c r="BV38" s="699"/>
      <c r="BW38" s="700"/>
      <c r="BX38" s="699"/>
      <c r="BY38" s="700"/>
      <c r="BZ38" s="699"/>
      <c r="CA38" s="700"/>
      <c r="CB38" s="699"/>
      <c r="CC38" s="700"/>
      <c r="CD38" s="699"/>
      <c r="CE38" s="700"/>
      <c r="CF38" s="699"/>
      <c r="CG38" s="700"/>
      <c r="CH38" s="699"/>
      <c r="CI38" s="700"/>
      <c r="CJ38" s="699"/>
      <c r="CK38" s="700"/>
      <c r="CL38" s="699"/>
      <c r="CM38" s="700"/>
      <c r="CN38" s="699"/>
      <c r="CO38" s="700"/>
      <c r="CP38" s="699"/>
      <c r="CQ38" s="700"/>
      <c r="CR38" s="699"/>
      <c r="CS38" s="700"/>
      <c r="CT38" s="699"/>
      <c r="CU38" s="700"/>
      <c r="CV38" s="699"/>
      <c r="CW38" s="700"/>
      <c r="CX38" s="699"/>
      <c r="CY38" s="700"/>
      <c r="CZ38" s="699"/>
      <c r="DA38" s="700"/>
      <c r="DB38" s="699"/>
      <c r="DC38" s="700"/>
      <c r="DD38" s="699"/>
      <c r="DE38" s="700"/>
      <c r="DF38" s="699"/>
      <c r="DG38" s="700"/>
      <c r="DH38" s="699"/>
      <c r="DI38" s="700"/>
      <c r="DJ38" s="699"/>
      <c r="DK38" s="700"/>
      <c r="DL38" s="699"/>
      <c r="DM38" s="700"/>
      <c r="DN38" s="699"/>
      <c r="DO38" s="700"/>
      <c r="DP38" s="699"/>
      <c r="DQ38" s="700"/>
      <c r="DR38" s="699"/>
      <c r="DS38" s="700"/>
      <c r="DT38" s="699"/>
      <c r="DU38" s="700"/>
      <c r="DV38" s="699"/>
      <c r="DW38" s="700"/>
      <c r="DX38" s="699"/>
      <c r="DY38" s="700"/>
      <c r="DZ38" s="699"/>
      <c r="EA38" s="700"/>
      <c r="EB38" s="699"/>
      <c r="EC38" s="700"/>
      <c r="ED38" s="699"/>
      <c r="EE38" s="700"/>
      <c r="EF38" s="699"/>
      <c r="EG38" s="700"/>
      <c r="EH38" s="699"/>
      <c r="EI38" s="700"/>
      <c r="EJ38" s="699"/>
      <c r="EK38" s="700"/>
      <c r="EL38" s="699"/>
      <c r="EM38" s="700"/>
      <c r="EN38" s="699"/>
      <c r="EO38" s="700"/>
      <c r="EP38" s="699"/>
      <c r="EQ38" s="700"/>
      <c r="ER38" s="699"/>
      <c r="ES38" s="700"/>
      <c r="ET38" s="699"/>
      <c r="EU38" s="700"/>
      <c r="EV38" s="699"/>
      <c r="EW38" s="700"/>
      <c r="EX38" s="699"/>
      <c r="EY38" s="700"/>
      <c r="EZ38" s="699"/>
      <c r="FA38" s="700"/>
      <c r="FB38" s="699"/>
      <c r="FC38" s="700"/>
      <c r="FD38" s="699"/>
      <c r="FE38" s="700"/>
      <c r="FF38" s="699"/>
      <c r="FG38" s="700"/>
      <c r="FH38" s="699"/>
      <c r="FI38" s="700"/>
      <c r="FJ38" s="699"/>
      <c r="FK38" s="700"/>
      <c r="FL38" s="699"/>
      <c r="FM38" s="700"/>
      <c r="FN38" s="699"/>
      <c r="FO38" s="700"/>
      <c r="FP38" s="699"/>
      <c r="FQ38" s="700"/>
      <c r="FR38" s="699"/>
      <c r="FS38" s="700"/>
      <c r="FT38" s="699"/>
      <c r="FU38" s="700"/>
      <c r="FV38" s="699"/>
      <c r="FW38" s="700"/>
      <c r="FX38" s="699"/>
      <c r="FY38" s="700"/>
      <c r="FZ38" s="699"/>
      <c r="GA38" s="700"/>
      <c r="GB38" s="699"/>
      <c r="GC38" s="700"/>
      <c r="GD38" s="699"/>
      <c r="GE38" s="700"/>
      <c r="GF38" s="699"/>
      <c r="GG38" s="700"/>
      <c r="GH38" s="699"/>
      <c r="GI38" s="700"/>
      <c r="GJ38" s="699"/>
      <c r="GK38" s="700"/>
      <c r="GL38" s="699"/>
      <c r="GM38" s="700"/>
      <c r="GN38" s="699"/>
      <c r="GO38" s="700"/>
      <c r="GP38" s="699"/>
      <c r="GQ38" s="700"/>
      <c r="GR38" s="699"/>
      <c r="GS38" s="700"/>
      <c r="GT38" s="699"/>
      <c r="GU38" s="700"/>
      <c r="GV38" s="699"/>
      <c r="GW38" s="700"/>
      <c r="GX38" s="699"/>
      <c r="GY38" s="700"/>
      <c r="GZ38" s="699"/>
      <c r="HA38" s="700"/>
      <c r="HB38" s="699"/>
      <c r="HC38" s="700"/>
      <c r="HD38" s="699"/>
      <c r="HE38" s="700"/>
      <c r="HF38" s="699"/>
      <c r="HG38" s="700"/>
      <c r="HH38" s="699"/>
      <c r="HI38" s="700"/>
      <c r="HJ38" s="699"/>
      <c r="HK38" s="700"/>
      <c r="HL38" s="699"/>
      <c r="HM38" s="700"/>
      <c r="HN38" s="699"/>
      <c r="HO38" s="700"/>
      <c r="HP38" s="699"/>
      <c r="HQ38" s="700"/>
      <c r="HR38" s="699"/>
      <c r="HS38" s="700"/>
      <c r="HT38" s="699"/>
      <c r="HU38" s="700"/>
      <c r="HV38" s="699"/>
      <c r="HW38" s="700"/>
      <c r="HX38" s="699"/>
      <c r="HY38" s="700"/>
      <c r="HZ38" s="699"/>
      <c r="IA38" s="700"/>
      <c r="IB38" s="699"/>
      <c r="IC38" s="700"/>
      <c r="ID38" s="699"/>
      <c r="IE38" s="700"/>
      <c r="IF38" s="699"/>
      <c r="IG38" s="700"/>
      <c r="IH38" s="699"/>
      <c r="II38" s="700"/>
      <c r="IJ38" s="699"/>
      <c r="IK38" s="700"/>
      <c r="IL38" s="699"/>
      <c r="IM38" s="700"/>
      <c r="IN38" s="699"/>
      <c r="IO38" s="700"/>
      <c r="IP38" s="699"/>
      <c r="IQ38" s="700"/>
      <c r="IR38" s="699"/>
      <c r="IS38" s="700"/>
    </row>
    <row r="39" spans="1:253" s="701" customFormat="1">
      <c r="A39" s="778" t="s">
        <v>686</v>
      </c>
      <c r="B39" s="754"/>
      <c r="C39" s="755"/>
      <c r="D39" s="824"/>
      <c r="E39" s="755"/>
      <c r="F39" s="755"/>
      <c r="G39" s="755"/>
      <c r="H39" s="755"/>
      <c r="I39" s="755"/>
      <c r="J39" s="755"/>
      <c r="K39" s="755"/>
      <c r="L39" s="755"/>
      <c r="M39" s="755"/>
      <c r="N39" s="755"/>
      <c r="O39" s="755"/>
      <c r="P39" s="755"/>
      <c r="Q39" s="755"/>
      <c r="R39" s="755"/>
      <c r="S39" s="755"/>
      <c r="T39" s="756"/>
      <c r="U39" s="753"/>
      <c r="V39" s="754"/>
      <c r="W39" s="753"/>
      <c r="X39" s="754"/>
      <c r="Y39" s="753"/>
      <c r="Z39" s="756"/>
      <c r="AA39" s="753"/>
      <c r="AB39" s="756"/>
      <c r="AC39" s="753"/>
      <c r="AD39" s="754"/>
      <c r="AE39" s="700"/>
      <c r="AF39" s="699"/>
      <c r="AG39" s="700"/>
      <c r="AH39" s="699"/>
      <c r="AI39" s="700"/>
      <c r="AJ39" s="699"/>
      <c r="AK39" s="700"/>
      <c r="AL39" s="699"/>
      <c r="AM39" s="700"/>
      <c r="AN39" s="699"/>
      <c r="AO39" s="700"/>
      <c r="AP39" s="699"/>
      <c r="AQ39" s="700"/>
      <c r="AR39" s="699"/>
      <c r="AS39" s="700"/>
      <c r="AT39" s="699"/>
      <c r="AU39" s="700"/>
      <c r="AV39" s="699"/>
      <c r="AW39" s="700"/>
      <c r="AX39" s="699"/>
      <c r="AY39" s="700"/>
      <c r="AZ39" s="699"/>
      <c r="BA39" s="700"/>
      <c r="BB39" s="699"/>
      <c r="BC39" s="700"/>
      <c r="BD39" s="699"/>
      <c r="BE39" s="700"/>
      <c r="BF39" s="699"/>
      <c r="BG39" s="700"/>
      <c r="BH39" s="699"/>
      <c r="BI39" s="700"/>
      <c r="BJ39" s="699"/>
      <c r="BK39" s="700"/>
      <c r="BL39" s="699"/>
      <c r="BM39" s="700"/>
      <c r="BN39" s="699"/>
      <c r="BO39" s="700"/>
      <c r="BP39" s="699"/>
      <c r="BQ39" s="700"/>
      <c r="BR39" s="699"/>
      <c r="BS39" s="700"/>
      <c r="BT39" s="699"/>
      <c r="BU39" s="700"/>
      <c r="BV39" s="699"/>
      <c r="BW39" s="700"/>
      <c r="BX39" s="699"/>
      <c r="BY39" s="700"/>
      <c r="BZ39" s="699"/>
      <c r="CA39" s="700"/>
      <c r="CB39" s="699"/>
      <c r="CC39" s="700"/>
      <c r="CD39" s="699"/>
      <c r="CE39" s="700"/>
      <c r="CF39" s="699"/>
      <c r="CG39" s="700"/>
      <c r="CH39" s="699"/>
      <c r="CI39" s="700"/>
      <c r="CJ39" s="699"/>
      <c r="CK39" s="700"/>
      <c r="CL39" s="699"/>
      <c r="CM39" s="700"/>
      <c r="CN39" s="699"/>
      <c r="CO39" s="700"/>
      <c r="CP39" s="699"/>
      <c r="CQ39" s="700"/>
      <c r="CR39" s="699"/>
      <c r="CS39" s="700"/>
      <c r="CT39" s="699"/>
      <c r="CU39" s="700"/>
      <c r="CV39" s="699"/>
      <c r="CW39" s="700"/>
      <c r="CX39" s="699"/>
      <c r="CY39" s="700"/>
      <c r="CZ39" s="699"/>
      <c r="DA39" s="700"/>
      <c r="DB39" s="699"/>
      <c r="DC39" s="700"/>
      <c r="DD39" s="699"/>
      <c r="DE39" s="700"/>
      <c r="DF39" s="699"/>
      <c r="DG39" s="700"/>
      <c r="DH39" s="699"/>
      <c r="DI39" s="700"/>
      <c r="DJ39" s="699"/>
      <c r="DK39" s="700"/>
      <c r="DL39" s="699"/>
      <c r="DM39" s="700"/>
      <c r="DN39" s="699"/>
      <c r="DO39" s="700"/>
      <c r="DP39" s="699"/>
      <c r="DQ39" s="700"/>
      <c r="DR39" s="699"/>
      <c r="DS39" s="700"/>
      <c r="DT39" s="699"/>
      <c r="DU39" s="700"/>
      <c r="DV39" s="699"/>
      <c r="DW39" s="700"/>
      <c r="DX39" s="699"/>
      <c r="DY39" s="700"/>
      <c r="DZ39" s="699"/>
      <c r="EA39" s="700"/>
      <c r="EB39" s="699"/>
      <c r="EC39" s="700"/>
      <c r="ED39" s="699"/>
      <c r="EE39" s="700"/>
      <c r="EF39" s="699"/>
      <c r="EG39" s="700"/>
      <c r="EH39" s="699"/>
      <c r="EI39" s="700"/>
      <c r="EJ39" s="699"/>
      <c r="EK39" s="700"/>
      <c r="EL39" s="699"/>
      <c r="EM39" s="700"/>
      <c r="EN39" s="699"/>
      <c r="EO39" s="700"/>
      <c r="EP39" s="699"/>
      <c r="EQ39" s="700"/>
      <c r="ER39" s="699"/>
      <c r="ES39" s="700"/>
      <c r="ET39" s="699"/>
      <c r="EU39" s="700"/>
      <c r="EV39" s="699"/>
      <c r="EW39" s="700"/>
      <c r="EX39" s="699"/>
      <c r="EY39" s="700"/>
      <c r="EZ39" s="699"/>
      <c r="FA39" s="700"/>
      <c r="FB39" s="699"/>
      <c r="FC39" s="700"/>
      <c r="FD39" s="699"/>
      <c r="FE39" s="700"/>
      <c r="FF39" s="699"/>
      <c r="FG39" s="700"/>
      <c r="FH39" s="699"/>
      <c r="FI39" s="700"/>
      <c r="FJ39" s="699"/>
      <c r="FK39" s="700"/>
      <c r="FL39" s="699"/>
      <c r="FM39" s="700"/>
      <c r="FN39" s="699"/>
      <c r="FO39" s="700"/>
      <c r="FP39" s="699"/>
      <c r="FQ39" s="700"/>
      <c r="FR39" s="699"/>
      <c r="FS39" s="700"/>
      <c r="FT39" s="699"/>
      <c r="FU39" s="700"/>
      <c r="FV39" s="699"/>
      <c r="FW39" s="700"/>
      <c r="FX39" s="699"/>
      <c r="FY39" s="700"/>
      <c r="FZ39" s="699"/>
      <c r="GA39" s="700"/>
      <c r="GB39" s="699"/>
      <c r="GC39" s="700"/>
      <c r="GD39" s="699"/>
      <c r="GE39" s="700"/>
      <c r="GF39" s="699"/>
      <c r="GG39" s="700"/>
      <c r="GH39" s="699"/>
      <c r="GI39" s="700"/>
      <c r="GJ39" s="699"/>
      <c r="GK39" s="700"/>
      <c r="GL39" s="699"/>
      <c r="GM39" s="700"/>
      <c r="GN39" s="699"/>
      <c r="GO39" s="700"/>
      <c r="GP39" s="699"/>
      <c r="GQ39" s="700"/>
      <c r="GR39" s="699"/>
      <c r="GS39" s="700"/>
      <c r="GT39" s="699"/>
      <c r="GU39" s="700"/>
      <c r="GV39" s="699"/>
      <c r="GW39" s="700"/>
      <c r="GX39" s="699"/>
      <c r="GY39" s="700"/>
      <c r="GZ39" s="699"/>
      <c r="HA39" s="700"/>
      <c r="HB39" s="699"/>
      <c r="HC39" s="700"/>
      <c r="HD39" s="699"/>
      <c r="HE39" s="700"/>
      <c r="HF39" s="699"/>
      <c r="HG39" s="700"/>
      <c r="HH39" s="699"/>
      <c r="HI39" s="700"/>
      <c r="HJ39" s="699"/>
      <c r="HK39" s="700"/>
      <c r="HL39" s="699"/>
      <c r="HM39" s="700"/>
      <c r="HN39" s="699"/>
      <c r="HO39" s="700"/>
      <c r="HP39" s="699"/>
      <c r="HQ39" s="700"/>
      <c r="HR39" s="699"/>
      <c r="HS39" s="700"/>
      <c r="HT39" s="699"/>
      <c r="HU39" s="700"/>
      <c r="HV39" s="699"/>
      <c r="HW39" s="700"/>
      <c r="HX39" s="699"/>
      <c r="HY39" s="700"/>
      <c r="HZ39" s="699"/>
      <c r="IA39" s="700"/>
      <c r="IB39" s="699"/>
      <c r="IC39" s="700"/>
      <c r="ID39" s="699"/>
      <c r="IE39" s="700"/>
      <c r="IF39" s="699"/>
      <c r="IG39" s="700"/>
      <c r="IH39" s="699"/>
      <c r="II39" s="700"/>
      <c r="IJ39" s="699"/>
      <c r="IK39" s="700"/>
      <c r="IL39" s="699"/>
      <c r="IM39" s="700"/>
      <c r="IN39" s="699"/>
      <c r="IO39" s="700"/>
      <c r="IP39" s="699"/>
      <c r="IQ39" s="700"/>
      <c r="IR39" s="699"/>
      <c r="IS39" s="700"/>
    </row>
    <row r="40" spans="1:253" s="703" customFormat="1">
      <c r="A40" s="753" t="s">
        <v>677</v>
      </c>
      <c r="B40" s="754" t="s">
        <v>678</v>
      </c>
      <c r="C40" s="755"/>
      <c r="D40" s="769"/>
      <c r="E40" s="770"/>
      <c r="F40" s="770"/>
      <c r="G40" s="770"/>
      <c r="H40" s="770"/>
      <c r="I40" s="770"/>
      <c r="J40" s="770"/>
      <c r="K40" s="770"/>
      <c r="L40" s="770"/>
      <c r="M40" s="770"/>
      <c r="N40" s="770"/>
      <c r="O40" s="770"/>
      <c r="P40" s="770"/>
      <c r="Q40" s="770"/>
      <c r="R40" s="770"/>
      <c r="S40" s="770"/>
      <c r="T40" s="771"/>
      <c r="U40" s="771"/>
      <c r="V40" s="772"/>
      <c r="W40" s="773"/>
      <c r="X40" s="774"/>
      <c r="Y40" s="774"/>
      <c r="Z40" s="773"/>
      <c r="AA40" s="773"/>
      <c r="AB40" s="773"/>
      <c r="AC40" s="773"/>
      <c r="AD40" s="774"/>
    </row>
    <row r="41" spans="1:253" s="703" customFormat="1">
      <c r="A41" s="778" t="s">
        <v>686</v>
      </c>
      <c r="B41" s="754"/>
      <c r="C41" s="755"/>
      <c r="D41" s="769"/>
      <c r="E41" s="770"/>
      <c r="F41" s="770"/>
      <c r="G41" s="770"/>
      <c r="H41" s="770"/>
      <c r="I41" s="770"/>
      <c r="J41" s="770"/>
      <c r="K41" s="770"/>
      <c r="L41" s="770"/>
      <c r="M41" s="770"/>
      <c r="N41" s="770"/>
      <c r="O41" s="770"/>
      <c r="P41" s="770"/>
      <c r="Q41" s="770"/>
      <c r="R41" s="770"/>
      <c r="S41" s="770"/>
      <c r="T41" s="771"/>
      <c r="U41" s="771"/>
      <c r="V41" s="772"/>
      <c r="W41" s="773"/>
      <c r="X41" s="774"/>
      <c r="Y41" s="774"/>
      <c r="Z41" s="773"/>
      <c r="AA41" s="773"/>
      <c r="AB41" s="773"/>
      <c r="AC41" s="773"/>
      <c r="AD41" s="774"/>
    </row>
    <row r="42" spans="1:253" s="701" customFormat="1" ht="12.5">
      <c r="A42" s="753" t="s">
        <v>679</v>
      </c>
      <c r="B42" s="754" t="s">
        <v>680</v>
      </c>
      <c r="C42" s="755"/>
      <c r="D42" s="769"/>
      <c r="E42" s="770"/>
      <c r="F42" s="770"/>
      <c r="G42" s="770"/>
      <c r="H42" s="770"/>
      <c r="I42" s="770"/>
      <c r="J42" s="770"/>
      <c r="K42" s="770"/>
      <c r="L42" s="770"/>
      <c r="M42" s="770"/>
      <c r="N42" s="770"/>
      <c r="O42" s="770"/>
      <c r="P42" s="770"/>
      <c r="Q42" s="770"/>
      <c r="R42" s="770"/>
      <c r="S42" s="770"/>
      <c r="T42" s="771"/>
      <c r="U42" s="771"/>
      <c r="V42" s="772"/>
      <c r="W42" s="776"/>
      <c r="X42" s="777"/>
      <c r="Y42" s="777"/>
      <c r="Z42" s="776"/>
      <c r="AA42" s="776"/>
      <c r="AB42" s="776"/>
      <c r="AC42" s="776"/>
      <c r="AD42" s="777"/>
    </row>
    <row r="43" spans="1:253" s="704" customFormat="1" ht="37.5">
      <c r="A43" s="757">
        <f>SUBTOTAL(3,C$12:C43)</f>
        <v>14</v>
      </c>
      <c r="B43" s="783" t="s">
        <v>1075</v>
      </c>
      <c r="C43" s="836" t="s">
        <v>16</v>
      </c>
      <c r="D43" s="767">
        <f>E43+F43</f>
        <v>0.98</v>
      </c>
      <c r="E43" s="760">
        <v>0.45</v>
      </c>
      <c r="F43" s="835">
        <f>SUM(G43:U43)</f>
        <v>0.53</v>
      </c>
      <c r="G43" s="768">
        <v>0.53</v>
      </c>
      <c r="H43" s="760"/>
      <c r="I43" s="760"/>
      <c r="J43" s="760"/>
      <c r="K43" s="760"/>
      <c r="L43" s="760"/>
      <c r="M43" s="760"/>
      <c r="N43" s="760"/>
      <c r="O43" s="760"/>
      <c r="P43" s="760"/>
      <c r="Q43" s="760"/>
      <c r="R43" s="760"/>
      <c r="S43" s="760"/>
      <c r="T43" s="760"/>
      <c r="U43" s="760"/>
      <c r="V43" s="763" t="s">
        <v>25</v>
      </c>
      <c r="W43" s="763"/>
      <c r="X43" s="763" t="s">
        <v>621</v>
      </c>
      <c r="Y43" s="763" t="s">
        <v>232</v>
      </c>
      <c r="Z43" s="836"/>
      <c r="AA43" s="836"/>
      <c r="AB43" s="763" t="s">
        <v>619</v>
      </c>
      <c r="AC43" s="836"/>
      <c r="AD43" s="784"/>
    </row>
    <row r="44" spans="1:253" ht="14">
      <c r="A44" s="785" t="s">
        <v>65</v>
      </c>
      <c r="B44" s="911" t="s">
        <v>1116</v>
      </c>
      <c r="C44" s="911"/>
      <c r="D44" s="838"/>
      <c r="E44" s="760"/>
      <c r="F44" s="760"/>
      <c r="G44" s="763"/>
      <c r="H44" s="763"/>
      <c r="I44" s="763"/>
      <c r="J44" s="763"/>
      <c r="K44" s="763"/>
      <c r="L44" s="763"/>
      <c r="M44" s="763"/>
      <c r="N44" s="763"/>
      <c r="O44" s="763"/>
      <c r="P44" s="763"/>
      <c r="Q44" s="763"/>
      <c r="R44" s="763"/>
      <c r="S44" s="763"/>
      <c r="T44" s="763"/>
      <c r="U44" s="763"/>
      <c r="V44" s="763"/>
      <c r="W44" s="763"/>
      <c r="X44" s="763"/>
      <c r="Y44" s="763"/>
      <c r="Z44" s="763"/>
      <c r="AA44" s="763"/>
      <c r="AB44" s="763"/>
      <c r="AC44" s="763"/>
      <c r="AD44" s="765"/>
    </row>
    <row r="45" spans="1:253" ht="38.25" customHeight="1">
      <c r="A45" s="757">
        <f>SUBTOTAL(3,C$12:C45)</f>
        <v>15</v>
      </c>
      <c r="B45" s="775" t="s">
        <v>1069</v>
      </c>
      <c r="C45" s="836" t="s">
        <v>4</v>
      </c>
      <c r="D45" s="786">
        <f t="shared" ref="D45" si="7">E45+F45</f>
        <v>2.8841700000000001</v>
      </c>
      <c r="E45" s="825"/>
      <c r="F45" s="825">
        <f>SUM(G45:T45)</f>
        <v>2.8841700000000001</v>
      </c>
      <c r="G45" s="803">
        <v>2.8841700000000001</v>
      </c>
      <c r="H45" s="763"/>
      <c r="I45" s="763"/>
      <c r="J45" s="763"/>
      <c r="K45" s="763"/>
      <c r="L45" s="763"/>
      <c r="M45" s="763"/>
      <c r="N45" s="763"/>
      <c r="O45" s="763"/>
      <c r="P45" s="763"/>
      <c r="Q45" s="763"/>
      <c r="R45" s="763"/>
      <c r="S45" s="763"/>
      <c r="T45" s="763"/>
      <c r="U45" s="763"/>
      <c r="V45" s="763" t="s">
        <v>420</v>
      </c>
      <c r="W45" s="763"/>
      <c r="X45" s="763" t="s">
        <v>1142</v>
      </c>
      <c r="Y45" s="763"/>
      <c r="Z45" s="763"/>
      <c r="AA45" s="763"/>
      <c r="AB45" s="763" t="s">
        <v>619</v>
      </c>
      <c r="AC45" s="763"/>
      <c r="AD45" s="765"/>
    </row>
    <row r="46" spans="1:253" s="710" customFormat="1">
      <c r="A46" s="836" t="s">
        <v>599</v>
      </c>
      <c r="B46" s="784" t="s">
        <v>1093</v>
      </c>
      <c r="C46" s="836"/>
      <c r="D46" s="838"/>
      <c r="E46" s="760"/>
      <c r="F46" s="760"/>
      <c r="G46" s="836"/>
      <c r="H46" s="836"/>
      <c r="I46" s="836"/>
      <c r="J46" s="836"/>
      <c r="K46" s="836"/>
      <c r="L46" s="836"/>
      <c r="M46" s="836"/>
      <c r="N46" s="836"/>
      <c r="O46" s="836"/>
      <c r="P46" s="836"/>
      <c r="Q46" s="836"/>
      <c r="R46" s="836"/>
      <c r="S46" s="836"/>
      <c r="T46" s="836"/>
      <c r="U46" s="836"/>
      <c r="V46" s="836"/>
      <c r="W46" s="836"/>
      <c r="X46" s="836"/>
      <c r="Y46" s="836"/>
      <c r="Z46" s="836"/>
      <c r="AA46" s="836"/>
      <c r="AB46" s="836"/>
      <c r="AC46" s="836"/>
      <c r="AD46" s="784"/>
    </row>
    <row r="47" spans="1:253" s="710" customFormat="1" ht="25">
      <c r="A47" s="836"/>
      <c r="B47" s="784" t="s">
        <v>1144</v>
      </c>
      <c r="C47" s="836"/>
      <c r="D47" s="838"/>
      <c r="E47" s="760"/>
      <c r="F47" s="760"/>
      <c r="G47" s="836"/>
      <c r="H47" s="836"/>
      <c r="I47" s="836"/>
      <c r="J47" s="836"/>
      <c r="K47" s="836"/>
      <c r="L47" s="836"/>
      <c r="M47" s="836"/>
      <c r="N47" s="836"/>
      <c r="O47" s="836"/>
      <c r="P47" s="836"/>
      <c r="Q47" s="836"/>
      <c r="R47" s="836"/>
      <c r="S47" s="836"/>
      <c r="T47" s="836"/>
      <c r="U47" s="836"/>
      <c r="V47" s="836"/>
      <c r="W47" s="836"/>
      <c r="X47" s="836"/>
      <c r="Y47" s="836"/>
      <c r="Z47" s="836"/>
      <c r="AA47" s="836"/>
      <c r="AB47" s="836"/>
      <c r="AC47" s="836"/>
      <c r="AD47" s="784"/>
    </row>
    <row r="48" spans="1:253" ht="12.5">
      <c r="A48" s="763"/>
      <c r="B48" s="784" t="s">
        <v>1117</v>
      </c>
      <c r="C48" s="836"/>
      <c r="D48" s="786"/>
      <c r="E48" s="786"/>
      <c r="F48" s="786"/>
      <c r="G48" s="787"/>
      <c r="H48" s="787"/>
      <c r="I48" s="787"/>
      <c r="J48" s="787"/>
      <c r="K48" s="787"/>
      <c r="L48" s="787"/>
      <c r="M48" s="787"/>
      <c r="N48" s="787"/>
      <c r="O48" s="787"/>
      <c r="P48" s="787"/>
      <c r="Q48" s="787"/>
      <c r="R48" s="787"/>
      <c r="S48" s="787"/>
      <c r="T48" s="787"/>
      <c r="U48" s="787"/>
      <c r="V48" s="763"/>
      <c r="W48" s="763"/>
      <c r="X48" s="763"/>
      <c r="Y48" s="763"/>
      <c r="Z48" s="763"/>
      <c r="AA48" s="763"/>
      <c r="AB48" s="763"/>
      <c r="AC48" s="763"/>
      <c r="AD48" s="765"/>
    </row>
    <row r="49" spans="1:253" ht="25">
      <c r="A49" s="757">
        <f>SUBTOTAL(3,C$12:C49)</f>
        <v>16</v>
      </c>
      <c r="B49" s="788" t="s">
        <v>951</v>
      </c>
      <c r="C49" s="836" t="s">
        <v>4</v>
      </c>
      <c r="D49" s="760">
        <v>0.65</v>
      </c>
      <c r="E49" s="760"/>
      <c r="F49" s="760">
        <v>0.65</v>
      </c>
      <c r="G49" s="761">
        <v>0.51</v>
      </c>
      <c r="H49" s="761"/>
      <c r="I49" s="761">
        <v>0.02</v>
      </c>
      <c r="J49" s="761"/>
      <c r="K49" s="761"/>
      <c r="L49" s="761"/>
      <c r="M49" s="761"/>
      <c r="N49" s="761">
        <v>0.12</v>
      </c>
      <c r="O49" s="787"/>
      <c r="P49" s="787"/>
      <c r="Q49" s="787"/>
      <c r="R49" s="787"/>
      <c r="S49" s="787"/>
      <c r="T49" s="787"/>
      <c r="U49" s="787"/>
      <c r="V49" s="763" t="s">
        <v>418</v>
      </c>
      <c r="W49" s="763"/>
      <c r="X49" s="763"/>
      <c r="Y49" s="763"/>
      <c r="Z49" s="763"/>
      <c r="AA49" s="763"/>
      <c r="AB49" s="763"/>
      <c r="AC49" s="763"/>
      <c r="AD49" s="765"/>
    </row>
    <row r="50" spans="1:253" s="702" customFormat="1" ht="25">
      <c r="A50" s="781" t="s">
        <v>23</v>
      </c>
      <c r="B50" s="789" t="s">
        <v>693</v>
      </c>
      <c r="C50" s="836"/>
      <c r="D50" s="767"/>
      <c r="E50" s="760"/>
      <c r="F50" s="760"/>
      <c r="G50" s="768"/>
      <c r="H50" s="761"/>
      <c r="I50" s="761"/>
      <c r="J50" s="761"/>
      <c r="K50" s="761"/>
      <c r="L50" s="761"/>
      <c r="M50" s="761"/>
      <c r="N50" s="761"/>
      <c r="O50" s="761"/>
      <c r="P50" s="761"/>
      <c r="Q50" s="761"/>
      <c r="R50" s="761"/>
      <c r="S50" s="761"/>
      <c r="T50" s="761"/>
      <c r="U50" s="761"/>
      <c r="V50" s="763"/>
      <c r="W50" s="763"/>
      <c r="X50" s="763"/>
      <c r="Y50" s="763"/>
      <c r="Z50" s="763"/>
      <c r="AA50" s="763"/>
      <c r="AB50" s="763"/>
      <c r="AC50" s="763"/>
      <c r="AD50" s="763"/>
    </row>
    <row r="51" spans="1:253" s="701" customFormat="1" ht="12.5">
      <c r="A51" s="753" t="s">
        <v>2</v>
      </c>
      <c r="B51" s="754" t="s">
        <v>1110</v>
      </c>
      <c r="C51" s="755"/>
      <c r="D51" s="769"/>
      <c r="E51" s="770"/>
      <c r="F51" s="770"/>
      <c r="G51" s="770"/>
      <c r="H51" s="770"/>
      <c r="I51" s="770"/>
      <c r="J51" s="770"/>
      <c r="K51" s="770"/>
      <c r="L51" s="770"/>
      <c r="M51" s="770"/>
      <c r="N51" s="770"/>
      <c r="O51" s="770"/>
      <c r="P51" s="770"/>
      <c r="Q51" s="770"/>
      <c r="R51" s="770"/>
      <c r="S51" s="770"/>
      <c r="T51" s="771"/>
      <c r="U51" s="771"/>
      <c r="V51" s="772"/>
      <c r="W51" s="776"/>
      <c r="X51" s="777"/>
      <c r="Y51" s="777"/>
      <c r="Z51" s="776"/>
      <c r="AA51" s="776"/>
      <c r="AB51" s="776"/>
      <c r="AC51" s="776"/>
      <c r="AD51" s="777"/>
    </row>
    <row r="52" spans="1:253" s="701" customFormat="1">
      <c r="A52" s="753" t="s">
        <v>673</v>
      </c>
      <c r="B52" s="754" t="s">
        <v>674</v>
      </c>
      <c r="C52" s="755"/>
      <c r="D52" s="824"/>
      <c r="E52" s="755"/>
      <c r="F52" s="755"/>
      <c r="G52" s="755"/>
      <c r="H52" s="755"/>
      <c r="I52" s="755"/>
      <c r="J52" s="755"/>
      <c r="K52" s="755"/>
      <c r="L52" s="755"/>
      <c r="M52" s="755"/>
      <c r="N52" s="755"/>
      <c r="O52" s="755"/>
      <c r="P52" s="755"/>
      <c r="Q52" s="755"/>
      <c r="R52" s="755"/>
      <c r="S52" s="755"/>
      <c r="T52" s="756"/>
      <c r="U52" s="753"/>
      <c r="V52" s="754"/>
      <c r="W52" s="753"/>
      <c r="X52" s="754"/>
      <c r="Y52" s="753"/>
      <c r="Z52" s="756"/>
      <c r="AA52" s="753"/>
      <c r="AB52" s="756"/>
      <c r="AC52" s="753"/>
      <c r="AD52" s="754"/>
      <c r="AE52" s="700"/>
      <c r="AF52" s="699"/>
      <c r="AG52" s="700"/>
      <c r="AH52" s="699"/>
      <c r="AI52" s="700"/>
      <c r="AJ52" s="699"/>
      <c r="AK52" s="700"/>
      <c r="AL52" s="699"/>
      <c r="AM52" s="700"/>
      <c r="AN52" s="699"/>
      <c r="AO52" s="700"/>
      <c r="AP52" s="699"/>
      <c r="AQ52" s="700"/>
      <c r="AR52" s="699"/>
      <c r="AS52" s="700"/>
      <c r="AT52" s="699"/>
      <c r="AU52" s="700"/>
      <c r="AV52" s="699"/>
      <c r="AW52" s="700"/>
      <c r="AX52" s="699"/>
      <c r="AY52" s="700"/>
      <c r="AZ52" s="699"/>
      <c r="BA52" s="700"/>
      <c r="BB52" s="699"/>
      <c r="BC52" s="700"/>
      <c r="BD52" s="699"/>
      <c r="BE52" s="700"/>
      <c r="BF52" s="699"/>
      <c r="BG52" s="700"/>
      <c r="BH52" s="699"/>
      <c r="BI52" s="700"/>
      <c r="BJ52" s="699"/>
      <c r="BK52" s="700"/>
      <c r="BL52" s="699"/>
      <c r="BM52" s="700"/>
      <c r="BN52" s="699"/>
      <c r="BO52" s="700"/>
      <c r="BP52" s="699"/>
      <c r="BQ52" s="700"/>
      <c r="BR52" s="699"/>
      <c r="BS52" s="700"/>
      <c r="BT52" s="699"/>
      <c r="BU52" s="700"/>
      <c r="BV52" s="699"/>
      <c r="BW52" s="700"/>
      <c r="BX52" s="699"/>
      <c r="BY52" s="700"/>
      <c r="BZ52" s="699"/>
      <c r="CA52" s="700"/>
      <c r="CB52" s="699"/>
      <c r="CC52" s="700"/>
      <c r="CD52" s="699"/>
      <c r="CE52" s="700"/>
      <c r="CF52" s="699"/>
      <c r="CG52" s="700"/>
      <c r="CH52" s="699"/>
      <c r="CI52" s="700"/>
      <c r="CJ52" s="699"/>
      <c r="CK52" s="700"/>
      <c r="CL52" s="699"/>
      <c r="CM52" s="700"/>
      <c r="CN52" s="699"/>
      <c r="CO52" s="700"/>
      <c r="CP52" s="699"/>
      <c r="CQ52" s="700"/>
      <c r="CR52" s="699"/>
      <c r="CS52" s="700"/>
      <c r="CT52" s="699"/>
      <c r="CU52" s="700"/>
      <c r="CV52" s="699"/>
      <c r="CW52" s="700"/>
      <c r="CX52" s="699"/>
      <c r="CY52" s="700"/>
      <c r="CZ52" s="699"/>
      <c r="DA52" s="700"/>
      <c r="DB52" s="699"/>
      <c r="DC52" s="700"/>
      <c r="DD52" s="699"/>
      <c r="DE52" s="700"/>
      <c r="DF52" s="699"/>
      <c r="DG52" s="700"/>
      <c r="DH52" s="699"/>
      <c r="DI52" s="700"/>
      <c r="DJ52" s="699"/>
      <c r="DK52" s="700"/>
      <c r="DL52" s="699"/>
      <c r="DM52" s="700"/>
      <c r="DN52" s="699"/>
      <c r="DO52" s="700"/>
      <c r="DP52" s="699"/>
      <c r="DQ52" s="700"/>
      <c r="DR52" s="699"/>
      <c r="DS52" s="700"/>
      <c r="DT52" s="699"/>
      <c r="DU52" s="700"/>
      <c r="DV52" s="699"/>
      <c r="DW52" s="700"/>
      <c r="DX52" s="699"/>
      <c r="DY52" s="700"/>
      <c r="DZ52" s="699"/>
      <c r="EA52" s="700"/>
      <c r="EB52" s="699"/>
      <c r="EC52" s="700"/>
      <c r="ED52" s="699"/>
      <c r="EE52" s="700"/>
      <c r="EF52" s="699"/>
      <c r="EG52" s="700"/>
      <c r="EH52" s="699"/>
      <c r="EI52" s="700"/>
      <c r="EJ52" s="699"/>
      <c r="EK52" s="700"/>
      <c r="EL52" s="699"/>
      <c r="EM52" s="700"/>
      <c r="EN52" s="699"/>
      <c r="EO52" s="700"/>
      <c r="EP52" s="699"/>
      <c r="EQ52" s="700"/>
      <c r="ER52" s="699"/>
      <c r="ES52" s="700"/>
      <c r="ET52" s="699"/>
      <c r="EU52" s="700"/>
      <c r="EV52" s="699"/>
      <c r="EW52" s="700"/>
      <c r="EX52" s="699"/>
      <c r="EY52" s="700"/>
      <c r="EZ52" s="699"/>
      <c r="FA52" s="700"/>
      <c r="FB52" s="699"/>
      <c r="FC52" s="700"/>
      <c r="FD52" s="699"/>
      <c r="FE52" s="700"/>
      <c r="FF52" s="699"/>
      <c r="FG52" s="700"/>
      <c r="FH52" s="699"/>
      <c r="FI52" s="700"/>
      <c r="FJ52" s="699"/>
      <c r="FK52" s="700"/>
      <c r="FL52" s="699"/>
      <c r="FM52" s="700"/>
      <c r="FN52" s="699"/>
      <c r="FO52" s="700"/>
      <c r="FP52" s="699"/>
      <c r="FQ52" s="700"/>
      <c r="FR52" s="699"/>
      <c r="FS52" s="700"/>
      <c r="FT52" s="699"/>
      <c r="FU52" s="700"/>
      <c r="FV52" s="699"/>
      <c r="FW52" s="700"/>
      <c r="FX52" s="699"/>
      <c r="FY52" s="700"/>
      <c r="FZ52" s="699"/>
      <c r="GA52" s="700"/>
      <c r="GB52" s="699"/>
      <c r="GC52" s="700"/>
      <c r="GD52" s="699"/>
      <c r="GE52" s="700"/>
      <c r="GF52" s="699"/>
      <c r="GG52" s="700"/>
      <c r="GH52" s="699"/>
      <c r="GI52" s="700"/>
      <c r="GJ52" s="699"/>
      <c r="GK52" s="700"/>
      <c r="GL52" s="699"/>
      <c r="GM52" s="700"/>
      <c r="GN52" s="699"/>
      <c r="GO52" s="700"/>
      <c r="GP52" s="699"/>
      <c r="GQ52" s="700"/>
      <c r="GR52" s="699"/>
      <c r="GS52" s="700"/>
      <c r="GT52" s="699"/>
      <c r="GU52" s="700"/>
      <c r="GV52" s="699"/>
      <c r="GW52" s="700"/>
      <c r="GX52" s="699"/>
      <c r="GY52" s="700"/>
      <c r="GZ52" s="699"/>
      <c r="HA52" s="700"/>
      <c r="HB52" s="699"/>
      <c r="HC52" s="700"/>
      <c r="HD52" s="699"/>
      <c r="HE52" s="700"/>
      <c r="HF52" s="699"/>
      <c r="HG52" s="700"/>
      <c r="HH52" s="699"/>
      <c r="HI52" s="700"/>
      <c r="HJ52" s="699"/>
      <c r="HK52" s="700"/>
      <c r="HL52" s="699"/>
      <c r="HM52" s="700"/>
      <c r="HN52" s="699"/>
      <c r="HO52" s="700"/>
      <c r="HP52" s="699"/>
      <c r="HQ52" s="700"/>
      <c r="HR52" s="699"/>
      <c r="HS52" s="700"/>
      <c r="HT52" s="699"/>
      <c r="HU52" s="700"/>
      <c r="HV52" s="699"/>
      <c r="HW52" s="700"/>
      <c r="HX52" s="699"/>
      <c r="HY52" s="700"/>
      <c r="HZ52" s="699"/>
      <c r="IA52" s="700"/>
      <c r="IB52" s="699"/>
      <c r="IC52" s="700"/>
      <c r="ID52" s="699"/>
      <c r="IE52" s="700"/>
      <c r="IF52" s="699"/>
      <c r="IG52" s="700"/>
      <c r="IH52" s="699"/>
      <c r="II52" s="700"/>
      <c r="IJ52" s="699"/>
      <c r="IK52" s="700"/>
      <c r="IL52" s="699"/>
      <c r="IM52" s="700"/>
      <c r="IN52" s="699"/>
      <c r="IO52" s="700"/>
      <c r="IP52" s="699"/>
      <c r="IQ52" s="700"/>
      <c r="IR52" s="699"/>
      <c r="IS52" s="700"/>
    </row>
    <row r="53" spans="1:253" s="701" customFormat="1">
      <c r="A53" s="778" t="s">
        <v>686</v>
      </c>
      <c r="B53" s="754"/>
      <c r="C53" s="755"/>
      <c r="D53" s="824"/>
      <c r="E53" s="755"/>
      <c r="F53" s="755"/>
      <c r="G53" s="755"/>
      <c r="H53" s="755"/>
      <c r="I53" s="755"/>
      <c r="J53" s="755"/>
      <c r="K53" s="755"/>
      <c r="L53" s="755"/>
      <c r="M53" s="755"/>
      <c r="N53" s="755"/>
      <c r="O53" s="755"/>
      <c r="P53" s="755"/>
      <c r="Q53" s="755"/>
      <c r="R53" s="755"/>
      <c r="S53" s="755"/>
      <c r="T53" s="756"/>
      <c r="U53" s="753"/>
      <c r="V53" s="754"/>
      <c r="W53" s="753"/>
      <c r="X53" s="754"/>
      <c r="Y53" s="753"/>
      <c r="Z53" s="756"/>
      <c r="AA53" s="753"/>
      <c r="AB53" s="756"/>
      <c r="AC53" s="753"/>
      <c r="AD53" s="754"/>
      <c r="AE53" s="700"/>
      <c r="AF53" s="699"/>
      <c r="AG53" s="700"/>
      <c r="AH53" s="699"/>
      <c r="AI53" s="700"/>
      <c r="AJ53" s="699"/>
      <c r="AK53" s="700"/>
      <c r="AL53" s="699"/>
      <c r="AM53" s="700"/>
      <c r="AN53" s="699"/>
      <c r="AO53" s="700"/>
      <c r="AP53" s="699"/>
      <c r="AQ53" s="700"/>
      <c r="AR53" s="699"/>
      <c r="AS53" s="700"/>
      <c r="AT53" s="699"/>
      <c r="AU53" s="700"/>
      <c r="AV53" s="699"/>
      <c r="AW53" s="700"/>
      <c r="AX53" s="699"/>
      <c r="AY53" s="700"/>
      <c r="AZ53" s="699"/>
      <c r="BA53" s="700"/>
      <c r="BB53" s="699"/>
      <c r="BC53" s="700"/>
      <c r="BD53" s="699"/>
      <c r="BE53" s="700"/>
      <c r="BF53" s="699"/>
      <c r="BG53" s="700"/>
      <c r="BH53" s="699"/>
      <c r="BI53" s="700"/>
      <c r="BJ53" s="699"/>
      <c r="BK53" s="700"/>
      <c r="BL53" s="699"/>
      <c r="BM53" s="700"/>
      <c r="BN53" s="699"/>
      <c r="BO53" s="700"/>
      <c r="BP53" s="699"/>
      <c r="BQ53" s="700"/>
      <c r="BR53" s="699"/>
      <c r="BS53" s="700"/>
      <c r="BT53" s="699"/>
      <c r="BU53" s="700"/>
      <c r="BV53" s="699"/>
      <c r="BW53" s="700"/>
      <c r="BX53" s="699"/>
      <c r="BY53" s="700"/>
      <c r="BZ53" s="699"/>
      <c r="CA53" s="700"/>
      <c r="CB53" s="699"/>
      <c r="CC53" s="700"/>
      <c r="CD53" s="699"/>
      <c r="CE53" s="700"/>
      <c r="CF53" s="699"/>
      <c r="CG53" s="700"/>
      <c r="CH53" s="699"/>
      <c r="CI53" s="700"/>
      <c r="CJ53" s="699"/>
      <c r="CK53" s="700"/>
      <c r="CL53" s="699"/>
      <c r="CM53" s="700"/>
      <c r="CN53" s="699"/>
      <c r="CO53" s="700"/>
      <c r="CP53" s="699"/>
      <c r="CQ53" s="700"/>
      <c r="CR53" s="699"/>
      <c r="CS53" s="700"/>
      <c r="CT53" s="699"/>
      <c r="CU53" s="700"/>
      <c r="CV53" s="699"/>
      <c r="CW53" s="700"/>
      <c r="CX53" s="699"/>
      <c r="CY53" s="700"/>
      <c r="CZ53" s="699"/>
      <c r="DA53" s="700"/>
      <c r="DB53" s="699"/>
      <c r="DC53" s="700"/>
      <c r="DD53" s="699"/>
      <c r="DE53" s="700"/>
      <c r="DF53" s="699"/>
      <c r="DG53" s="700"/>
      <c r="DH53" s="699"/>
      <c r="DI53" s="700"/>
      <c r="DJ53" s="699"/>
      <c r="DK53" s="700"/>
      <c r="DL53" s="699"/>
      <c r="DM53" s="700"/>
      <c r="DN53" s="699"/>
      <c r="DO53" s="700"/>
      <c r="DP53" s="699"/>
      <c r="DQ53" s="700"/>
      <c r="DR53" s="699"/>
      <c r="DS53" s="700"/>
      <c r="DT53" s="699"/>
      <c r="DU53" s="700"/>
      <c r="DV53" s="699"/>
      <c r="DW53" s="700"/>
      <c r="DX53" s="699"/>
      <c r="DY53" s="700"/>
      <c r="DZ53" s="699"/>
      <c r="EA53" s="700"/>
      <c r="EB53" s="699"/>
      <c r="EC53" s="700"/>
      <c r="ED53" s="699"/>
      <c r="EE53" s="700"/>
      <c r="EF53" s="699"/>
      <c r="EG53" s="700"/>
      <c r="EH53" s="699"/>
      <c r="EI53" s="700"/>
      <c r="EJ53" s="699"/>
      <c r="EK53" s="700"/>
      <c r="EL53" s="699"/>
      <c r="EM53" s="700"/>
      <c r="EN53" s="699"/>
      <c r="EO53" s="700"/>
      <c r="EP53" s="699"/>
      <c r="EQ53" s="700"/>
      <c r="ER53" s="699"/>
      <c r="ES53" s="700"/>
      <c r="ET53" s="699"/>
      <c r="EU53" s="700"/>
      <c r="EV53" s="699"/>
      <c r="EW53" s="700"/>
      <c r="EX53" s="699"/>
      <c r="EY53" s="700"/>
      <c r="EZ53" s="699"/>
      <c r="FA53" s="700"/>
      <c r="FB53" s="699"/>
      <c r="FC53" s="700"/>
      <c r="FD53" s="699"/>
      <c r="FE53" s="700"/>
      <c r="FF53" s="699"/>
      <c r="FG53" s="700"/>
      <c r="FH53" s="699"/>
      <c r="FI53" s="700"/>
      <c r="FJ53" s="699"/>
      <c r="FK53" s="700"/>
      <c r="FL53" s="699"/>
      <c r="FM53" s="700"/>
      <c r="FN53" s="699"/>
      <c r="FO53" s="700"/>
      <c r="FP53" s="699"/>
      <c r="FQ53" s="700"/>
      <c r="FR53" s="699"/>
      <c r="FS53" s="700"/>
      <c r="FT53" s="699"/>
      <c r="FU53" s="700"/>
      <c r="FV53" s="699"/>
      <c r="FW53" s="700"/>
      <c r="FX53" s="699"/>
      <c r="FY53" s="700"/>
      <c r="FZ53" s="699"/>
      <c r="GA53" s="700"/>
      <c r="GB53" s="699"/>
      <c r="GC53" s="700"/>
      <c r="GD53" s="699"/>
      <c r="GE53" s="700"/>
      <c r="GF53" s="699"/>
      <c r="GG53" s="700"/>
      <c r="GH53" s="699"/>
      <c r="GI53" s="700"/>
      <c r="GJ53" s="699"/>
      <c r="GK53" s="700"/>
      <c r="GL53" s="699"/>
      <c r="GM53" s="700"/>
      <c r="GN53" s="699"/>
      <c r="GO53" s="700"/>
      <c r="GP53" s="699"/>
      <c r="GQ53" s="700"/>
      <c r="GR53" s="699"/>
      <c r="GS53" s="700"/>
      <c r="GT53" s="699"/>
      <c r="GU53" s="700"/>
      <c r="GV53" s="699"/>
      <c r="GW53" s="700"/>
      <c r="GX53" s="699"/>
      <c r="GY53" s="700"/>
      <c r="GZ53" s="699"/>
      <c r="HA53" s="700"/>
      <c r="HB53" s="699"/>
      <c r="HC53" s="700"/>
      <c r="HD53" s="699"/>
      <c r="HE53" s="700"/>
      <c r="HF53" s="699"/>
      <c r="HG53" s="700"/>
      <c r="HH53" s="699"/>
      <c r="HI53" s="700"/>
      <c r="HJ53" s="699"/>
      <c r="HK53" s="700"/>
      <c r="HL53" s="699"/>
      <c r="HM53" s="700"/>
      <c r="HN53" s="699"/>
      <c r="HO53" s="700"/>
      <c r="HP53" s="699"/>
      <c r="HQ53" s="700"/>
      <c r="HR53" s="699"/>
      <c r="HS53" s="700"/>
      <c r="HT53" s="699"/>
      <c r="HU53" s="700"/>
      <c r="HV53" s="699"/>
      <c r="HW53" s="700"/>
      <c r="HX53" s="699"/>
      <c r="HY53" s="700"/>
      <c r="HZ53" s="699"/>
      <c r="IA53" s="700"/>
      <c r="IB53" s="699"/>
      <c r="IC53" s="700"/>
      <c r="ID53" s="699"/>
      <c r="IE53" s="700"/>
      <c r="IF53" s="699"/>
      <c r="IG53" s="700"/>
      <c r="IH53" s="699"/>
      <c r="II53" s="700"/>
      <c r="IJ53" s="699"/>
      <c r="IK53" s="700"/>
      <c r="IL53" s="699"/>
      <c r="IM53" s="700"/>
      <c r="IN53" s="699"/>
      <c r="IO53" s="700"/>
      <c r="IP53" s="699"/>
      <c r="IQ53" s="700"/>
      <c r="IR53" s="699"/>
      <c r="IS53" s="700"/>
    </row>
    <row r="54" spans="1:253" s="703" customFormat="1">
      <c r="A54" s="753" t="s">
        <v>677</v>
      </c>
      <c r="B54" s="754" t="s">
        <v>678</v>
      </c>
      <c r="C54" s="755"/>
      <c r="D54" s="769"/>
      <c r="E54" s="770"/>
      <c r="F54" s="770"/>
      <c r="G54" s="770"/>
      <c r="H54" s="770"/>
      <c r="I54" s="770"/>
      <c r="J54" s="770"/>
      <c r="K54" s="770"/>
      <c r="L54" s="770"/>
      <c r="M54" s="770"/>
      <c r="N54" s="770"/>
      <c r="O54" s="770"/>
      <c r="P54" s="770"/>
      <c r="Q54" s="770"/>
      <c r="R54" s="770"/>
      <c r="S54" s="770"/>
      <c r="T54" s="771"/>
      <c r="U54" s="771"/>
      <c r="V54" s="772"/>
      <c r="W54" s="773"/>
      <c r="X54" s="774"/>
      <c r="Y54" s="774"/>
      <c r="Z54" s="773"/>
      <c r="AA54" s="773"/>
      <c r="AB54" s="773"/>
      <c r="AC54" s="773"/>
      <c r="AD54" s="774"/>
    </row>
    <row r="55" spans="1:253" s="703" customFormat="1">
      <c r="A55" s="778" t="s">
        <v>686</v>
      </c>
      <c r="B55" s="754"/>
      <c r="C55" s="755"/>
      <c r="D55" s="769"/>
      <c r="E55" s="770"/>
      <c r="F55" s="770"/>
      <c r="G55" s="770"/>
      <c r="H55" s="770"/>
      <c r="I55" s="770"/>
      <c r="J55" s="770"/>
      <c r="K55" s="770"/>
      <c r="L55" s="770"/>
      <c r="M55" s="770"/>
      <c r="N55" s="770"/>
      <c r="O55" s="770"/>
      <c r="P55" s="770"/>
      <c r="Q55" s="770"/>
      <c r="R55" s="770"/>
      <c r="S55" s="770"/>
      <c r="T55" s="771"/>
      <c r="U55" s="771"/>
      <c r="V55" s="772"/>
      <c r="W55" s="773"/>
      <c r="X55" s="774"/>
      <c r="Y55" s="774"/>
      <c r="Z55" s="773"/>
      <c r="AA55" s="773"/>
      <c r="AB55" s="773"/>
      <c r="AC55" s="773"/>
      <c r="AD55" s="774"/>
    </row>
    <row r="56" spans="1:253" s="701" customFormat="1" ht="12.5">
      <c r="A56" s="753" t="s">
        <v>679</v>
      </c>
      <c r="B56" s="754" t="s">
        <v>680</v>
      </c>
      <c r="C56" s="755"/>
      <c r="D56" s="769"/>
      <c r="E56" s="770"/>
      <c r="F56" s="770"/>
      <c r="G56" s="770"/>
      <c r="H56" s="770"/>
      <c r="I56" s="770"/>
      <c r="J56" s="770"/>
      <c r="K56" s="770"/>
      <c r="L56" s="770"/>
      <c r="M56" s="770"/>
      <c r="N56" s="770"/>
      <c r="O56" s="770"/>
      <c r="P56" s="770"/>
      <c r="Q56" s="770"/>
      <c r="R56" s="770"/>
      <c r="S56" s="770"/>
      <c r="T56" s="771"/>
      <c r="U56" s="771"/>
      <c r="V56" s="772"/>
      <c r="W56" s="776"/>
      <c r="X56" s="777"/>
      <c r="Y56" s="777"/>
      <c r="Z56" s="776"/>
      <c r="AA56" s="776"/>
      <c r="AB56" s="776"/>
      <c r="AC56" s="776"/>
      <c r="AD56" s="777"/>
    </row>
    <row r="57" spans="1:253" s="701" customFormat="1" ht="12.5">
      <c r="A57" s="778" t="s">
        <v>686</v>
      </c>
      <c r="B57" s="754"/>
      <c r="C57" s="755"/>
      <c r="D57" s="769"/>
      <c r="E57" s="770"/>
      <c r="F57" s="770"/>
      <c r="G57" s="770"/>
      <c r="H57" s="770"/>
      <c r="I57" s="770"/>
      <c r="J57" s="770"/>
      <c r="K57" s="770"/>
      <c r="L57" s="770"/>
      <c r="M57" s="770"/>
      <c r="N57" s="770"/>
      <c r="O57" s="770"/>
      <c r="P57" s="770"/>
      <c r="Q57" s="770"/>
      <c r="R57" s="770"/>
      <c r="S57" s="770"/>
      <c r="T57" s="771"/>
      <c r="U57" s="771"/>
      <c r="V57" s="772"/>
      <c r="W57" s="776"/>
      <c r="X57" s="777"/>
      <c r="Y57" s="777"/>
      <c r="Z57" s="776"/>
      <c r="AA57" s="776"/>
      <c r="AB57" s="776"/>
      <c r="AC57" s="776"/>
      <c r="AD57" s="777"/>
    </row>
    <row r="58" spans="1:253" s="703" customFormat="1">
      <c r="A58" s="753" t="s">
        <v>684</v>
      </c>
      <c r="B58" s="754" t="s">
        <v>685</v>
      </c>
      <c r="C58" s="755"/>
      <c r="D58" s="769"/>
      <c r="E58" s="770"/>
      <c r="F58" s="770"/>
      <c r="G58" s="770"/>
      <c r="H58" s="770"/>
      <c r="I58" s="770"/>
      <c r="J58" s="770"/>
      <c r="K58" s="770"/>
      <c r="L58" s="770"/>
      <c r="M58" s="770"/>
      <c r="N58" s="770"/>
      <c r="O58" s="770"/>
      <c r="P58" s="770"/>
      <c r="Q58" s="770"/>
      <c r="R58" s="770"/>
      <c r="S58" s="770"/>
      <c r="T58" s="771"/>
      <c r="U58" s="771"/>
      <c r="V58" s="772"/>
      <c r="W58" s="773"/>
      <c r="X58" s="774"/>
      <c r="Y58" s="774"/>
      <c r="Z58" s="773"/>
      <c r="AA58" s="773"/>
      <c r="AB58" s="773"/>
      <c r="AC58" s="773"/>
      <c r="AD58" s="774"/>
    </row>
    <row r="59" spans="1:253" s="703" customFormat="1">
      <c r="A59" s="778" t="s">
        <v>686</v>
      </c>
      <c r="B59" s="754"/>
      <c r="C59" s="755"/>
      <c r="D59" s="769"/>
      <c r="E59" s="770"/>
      <c r="F59" s="770"/>
      <c r="G59" s="770"/>
      <c r="H59" s="770"/>
      <c r="I59" s="770"/>
      <c r="J59" s="770"/>
      <c r="K59" s="770"/>
      <c r="L59" s="770"/>
      <c r="M59" s="770"/>
      <c r="N59" s="770"/>
      <c r="O59" s="770"/>
      <c r="P59" s="770"/>
      <c r="Q59" s="770"/>
      <c r="R59" s="770"/>
      <c r="S59" s="770"/>
      <c r="T59" s="771"/>
      <c r="U59" s="771"/>
      <c r="V59" s="772"/>
      <c r="W59" s="773"/>
      <c r="X59" s="774"/>
      <c r="Y59" s="774"/>
      <c r="Z59" s="773"/>
      <c r="AA59" s="773"/>
      <c r="AB59" s="773"/>
      <c r="AC59" s="773"/>
      <c r="AD59" s="774"/>
    </row>
    <row r="60" spans="1:253" s="703" customFormat="1">
      <c r="A60" s="753" t="s">
        <v>687</v>
      </c>
      <c r="B60" s="754" t="s">
        <v>688</v>
      </c>
      <c r="C60" s="755"/>
      <c r="D60" s="769"/>
      <c r="E60" s="770"/>
      <c r="F60" s="770"/>
      <c r="G60" s="770"/>
      <c r="H60" s="770"/>
      <c r="I60" s="770"/>
      <c r="J60" s="770"/>
      <c r="K60" s="770"/>
      <c r="L60" s="770"/>
      <c r="M60" s="770"/>
      <c r="N60" s="770"/>
      <c r="O60" s="770"/>
      <c r="P60" s="770"/>
      <c r="Q60" s="770"/>
      <c r="R60" s="770"/>
      <c r="S60" s="770"/>
      <c r="T60" s="771"/>
      <c r="U60" s="771"/>
      <c r="V60" s="772"/>
      <c r="W60" s="773"/>
      <c r="X60" s="774"/>
      <c r="Y60" s="774"/>
      <c r="Z60" s="773"/>
      <c r="AA60" s="773"/>
      <c r="AB60" s="773"/>
      <c r="AC60" s="773"/>
      <c r="AD60" s="774"/>
    </row>
    <row r="61" spans="1:253" s="702" customFormat="1" ht="100">
      <c r="A61" s="757">
        <f>SUBTOTAL(3,C$12:C61)</f>
        <v>17</v>
      </c>
      <c r="B61" s="775" t="s">
        <v>379</v>
      </c>
      <c r="C61" s="759" t="s">
        <v>16</v>
      </c>
      <c r="D61" s="838">
        <f>E61+F61</f>
        <v>9.9</v>
      </c>
      <c r="E61" s="760"/>
      <c r="F61" s="835">
        <f t="shared" ref="F61" si="8">SUM(G61:U61)</f>
        <v>9.9</v>
      </c>
      <c r="G61" s="761">
        <f>9.9-0.4</f>
        <v>9.5</v>
      </c>
      <c r="H61" s="761"/>
      <c r="I61" s="761"/>
      <c r="J61" s="761"/>
      <c r="K61" s="761"/>
      <c r="L61" s="761"/>
      <c r="M61" s="761"/>
      <c r="N61" s="761"/>
      <c r="O61" s="761"/>
      <c r="P61" s="761"/>
      <c r="Q61" s="761"/>
      <c r="R61" s="761"/>
      <c r="S61" s="761"/>
      <c r="T61" s="761"/>
      <c r="U61" s="761">
        <f>0.4</f>
        <v>0.4</v>
      </c>
      <c r="V61" s="790" t="s">
        <v>29</v>
      </c>
      <c r="W61" s="763" t="s">
        <v>1051</v>
      </c>
      <c r="X61" s="763" t="s">
        <v>696</v>
      </c>
      <c r="Y61" s="763" t="s">
        <v>239</v>
      </c>
      <c r="Z61" s="763"/>
      <c r="AA61" s="763"/>
      <c r="AB61" s="763" t="s">
        <v>619</v>
      </c>
      <c r="AC61" s="763"/>
      <c r="AD61" s="765" t="s">
        <v>1061</v>
      </c>
    </row>
    <row r="62" spans="1:253" s="701" customFormat="1" ht="12.5">
      <c r="A62" s="753" t="s">
        <v>3</v>
      </c>
      <c r="B62" s="754" t="s">
        <v>1058</v>
      </c>
      <c r="C62" s="755"/>
      <c r="D62" s="769"/>
      <c r="E62" s="770"/>
      <c r="F62" s="770"/>
      <c r="G62" s="770"/>
      <c r="H62" s="770"/>
      <c r="I62" s="770"/>
      <c r="J62" s="770"/>
      <c r="K62" s="770"/>
      <c r="L62" s="770"/>
      <c r="M62" s="770"/>
      <c r="N62" s="770"/>
      <c r="O62" s="770"/>
      <c r="P62" s="770"/>
      <c r="Q62" s="770"/>
      <c r="R62" s="770"/>
      <c r="S62" s="770"/>
      <c r="T62" s="771"/>
      <c r="U62" s="771"/>
      <c r="V62" s="772"/>
      <c r="W62" s="776"/>
      <c r="X62" s="777"/>
      <c r="Y62" s="777"/>
      <c r="Z62" s="776"/>
      <c r="AA62" s="776"/>
      <c r="AB62" s="776"/>
      <c r="AC62" s="776"/>
      <c r="AD62" s="777"/>
    </row>
    <row r="63" spans="1:253" s="701" customFormat="1">
      <c r="A63" s="753" t="s">
        <v>673</v>
      </c>
      <c r="B63" s="754" t="s">
        <v>674</v>
      </c>
      <c r="C63" s="755"/>
      <c r="D63" s="824"/>
      <c r="E63" s="755"/>
      <c r="F63" s="755"/>
      <c r="G63" s="755"/>
      <c r="H63" s="755"/>
      <c r="I63" s="755"/>
      <c r="J63" s="755"/>
      <c r="K63" s="755"/>
      <c r="L63" s="755"/>
      <c r="M63" s="755"/>
      <c r="N63" s="755"/>
      <c r="O63" s="755"/>
      <c r="P63" s="755"/>
      <c r="Q63" s="755"/>
      <c r="R63" s="755"/>
      <c r="S63" s="755"/>
      <c r="T63" s="756"/>
      <c r="U63" s="753"/>
      <c r="V63" s="754"/>
      <c r="W63" s="753"/>
      <c r="X63" s="754"/>
      <c r="Y63" s="753"/>
      <c r="Z63" s="756"/>
      <c r="AA63" s="753"/>
      <c r="AB63" s="756"/>
      <c r="AC63" s="753"/>
      <c r="AD63" s="754"/>
      <c r="AE63" s="700"/>
      <c r="AF63" s="699"/>
      <c r="AG63" s="700"/>
      <c r="AH63" s="699"/>
      <c r="AI63" s="700"/>
      <c r="AJ63" s="699"/>
      <c r="AK63" s="700"/>
      <c r="AL63" s="699"/>
      <c r="AM63" s="700"/>
      <c r="AN63" s="699"/>
      <c r="AO63" s="700"/>
      <c r="AP63" s="699"/>
      <c r="AQ63" s="700"/>
      <c r="AR63" s="699"/>
      <c r="AS63" s="700"/>
      <c r="AT63" s="699"/>
      <c r="AU63" s="700"/>
      <c r="AV63" s="699"/>
      <c r="AW63" s="700"/>
      <c r="AX63" s="699"/>
      <c r="AY63" s="700"/>
      <c r="AZ63" s="699"/>
      <c r="BA63" s="700"/>
      <c r="BB63" s="699"/>
      <c r="BC63" s="700"/>
      <c r="BD63" s="699"/>
      <c r="BE63" s="700"/>
      <c r="BF63" s="699"/>
      <c r="BG63" s="700"/>
      <c r="BH63" s="699"/>
      <c r="BI63" s="700"/>
      <c r="BJ63" s="699"/>
      <c r="BK63" s="700"/>
      <c r="BL63" s="699"/>
      <c r="BM63" s="700"/>
      <c r="BN63" s="699"/>
      <c r="BO63" s="700"/>
      <c r="BP63" s="699"/>
      <c r="BQ63" s="700"/>
      <c r="BR63" s="699"/>
      <c r="BS63" s="700"/>
      <c r="BT63" s="699"/>
      <c r="BU63" s="700"/>
      <c r="BV63" s="699"/>
      <c r="BW63" s="700"/>
      <c r="BX63" s="699"/>
      <c r="BY63" s="700"/>
      <c r="BZ63" s="699"/>
      <c r="CA63" s="700"/>
      <c r="CB63" s="699"/>
      <c r="CC63" s="700"/>
      <c r="CD63" s="699"/>
      <c r="CE63" s="700"/>
      <c r="CF63" s="699"/>
      <c r="CG63" s="700"/>
      <c r="CH63" s="699"/>
      <c r="CI63" s="700"/>
      <c r="CJ63" s="699"/>
      <c r="CK63" s="700"/>
      <c r="CL63" s="699"/>
      <c r="CM63" s="700"/>
      <c r="CN63" s="699"/>
      <c r="CO63" s="700"/>
      <c r="CP63" s="699"/>
      <c r="CQ63" s="700"/>
      <c r="CR63" s="699"/>
      <c r="CS63" s="700"/>
      <c r="CT63" s="699"/>
      <c r="CU63" s="700"/>
      <c r="CV63" s="699"/>
      <c r="CW63" s="700"/>
      <c r="CX63" s="699"/>
      <c r="CY63" s="700"/>
      <c r="CZ63" s="699"/>
      <c r="DA63" s="700"/>
      <c r="DB63" s="699"/>
      <c r="DC63" s="700"/>
      <c r="DD63" s="699"/>
      <c r="DE63" s="700"/>
      <c r="DF63" s="699"/>
      <c r="DG63" s="700"/>
      <c r="DH63" s="699"/>
      <c r="DI63" s="700"/>
      <c r="DJ63" s="699"/>
      <c r="DK63" s="700"/>
      <c r="DL63" s="699"/>
      <c r="DM63" s="700"/>
      <c r="DN63" s="699"/>
      <c r="DO63" s="700"/>
      <c r="DP63" s="699"/>
      <c r="DQ63" s="700"/>
      <c r="DR63" s="699"/>
      <c r="DS63" s="700"/>
      <c r="DT63" s="699"/>
      <c r="DU63" s="700"/>
      <c r="DV63" s="699"/>
      <c r="DW63" s="700"/>
      <c r="DX63" s="699"/>
      <c r="DY63" s="700"/>
      <c r="DZ63" s="699"/>
      <c r="EA63" s="700"/>
      <c r="EB63" s="699"/>
      <c r="EC63" s="700"/>
      <c r="ED63" s="699"/>
      <c r="EE63" s="700"/>
      <c r="EF63" s="699"/>
      <c r="EG63" s="700"/>
      <c r="EH63" s="699"/>
      <c r="EI63" s="700"/>
      <c r="EJ63" s="699"/>
      <c r="EK63" s="700"/>
      <c r="EL63" s="699"/>
      <c r="EM63" s="700"/>
      <c r="EN63" s="699"/>
      <c r="EO63" s="700"/>
      <c r="EP63" s="699"/>
      <c r="EQ63" s="700"/>
      <c r="ER63" s="699"/>
      <c r="ES63" s="700"/>
      <c r="ET63" s="699"/>
      <c r="EU63" s="700"/>
      <c r="EV63" s="699"/>
      <c r="EW63" s="700"/>
      <c r="EX63" s="699"/>
      <c r="EY63" s="700"/>
      <c r="EZ63" s="699"/>
      <c r="FA63" s="700"/>
      <c r="FB63" s="699"/>
      <c r="FC63" s="700"/>
      <c r="FD63" s="699"/>
      <c r="FE63" s="700"/>
      <c r="FF63" s="699"/>
      <c r="FG63" s="700"/>
      <c r="FH63" s="699"/>
      <c r="FI63" s="700"/>
      <c r="FJ63" s="699"/>
      <c r="FK63" s="700"/>
      <c r="FL63" s="699"/>
      <c r="FM63" s="700"/>
      <c r="FN63" s="699"/>
      <c r="FO63" s="700"/>
      <c r="FP63" s="699"/>
      <c r="FQ63" s="700"/>
      <c r="FR63" s="699"/>
      <c r="FS63" s="700"/>
      <c r="FT63" s="699"/>
      <c r="FU63" s="700"/>
      <c r="FV63" s="699"/>
      <c r="FW63" s="700"/>
      <c r="FX63" s="699"/>
      <c r="FY63" s="700"/>
      <c r="FZ63" s="699"/>
      <c r="GA63" s="700"/>
      <c r="GB63" s="699"/>
      <c r="GC63" s="700"/>
      <c r="GD63" s="699"/>
      <c r="GE63" s="700"/>
      <c r="GF63" s="699"/>
      <c r="GG63" s="700"/>
      <c r="GH63" s="699"/>
      <c r="GI63" s="700"/>
      <c r="GJ63" s="699"/>
      <c r="GK63" s="700"/>
      <c r="GL63" s="699"/>
      <c r="GM63" s="700"/>
      <c r="GN63" s="699"/>
      <c r="GO63" s="700"/>
      <c r="GP63" s="699"/>
      <c r="GQ63" s="700"/>
      <c r="GR63" s="699"/>
      <c r="GS63" s="700"/>
      <c r="GT63" s="699"/>
      <c r="GU63" s="700"/>
      <c r="GV63" s="699"/>
      <c r="GW63" s="700"/>
      <c r="GX63" s="699"/>
      <c r="GY63" s="700"/>
      <c r="GZ63" s="699"/>
      <c r="HA63" s="700"/>
      <c r="HB63" s="699"/>
      <c r="HC63" s="700"/>
      <c r="HD63" s="699"/>
      <c r="HE63" s="700"/>
      <c r="HF63" s="699"/>
      <c r="HG63" s="700"/>
      <c r="HH63" s="699"/>
      <c r="HI63" s="700"/>
      <c r="HJ63" s="699"/>
      <c r="HK63" s="700"/>
      <c r="HL63" s="699"/>
      <c r="HM63" s="700"/>
      <c r="HN63" s="699"/>
      <c r="HO63" s="700"/>
      <c r="HP63" s="699"/>
      <c r="HQ63" s="700"/>
      <c r="HR63" s="699"/>
      <c r="HS63" s="700"/>
      <c r="HT63" s="699"/>
      <c r="HU63" s="700"/>
      <c r="HV63" s="699"/>
      <c r="HW63" s="700"/>
      <c r="HX63" s="699"/>
      <c r="HY63" s="700"/>
      <c r="HZ63" s="699"/>
      <c r="IA63" s="700"/>
      <c r="IB63" s="699"/>
      <c r="IC63" s="700"/>
      <c r="ID63" s="699"/>
      <c r="IE63" s="700"/>
      <c r="IF63" s="699"/>
      <c r="IG63" s="700"/>
      <c r="IH63" s="699"/>
      <c r="II63" s="700"/>
      <c r="IJ63" s="699"/>
      <c r="IK63" s="700"/>
      <c r="IL63" s="699"/>
      <c r="IM63" s="700"/>
      <c r="IN63" s="699"/>
      <c r="IO63" s="700"/>
      <c r="IP63" s="699"/>
      <c r="IQ63" s="700"/>
      <c r="IR63" s="699"/>
      <c r="IS63" s="700"/>
    </row>
    <row r="64" spans="1:253" s="701" customFormat="1">
      <c r="A64" s="778" t="s">
        <v>686</v>
      </c>
      <c r="B64" s="754"/>
      <c r="C64" s="755"/>
      <c r="D64" s="824"/>
      <c r="E64" s="755"/>
      <c r="F64" s="755"/>
      <c r="G64" s="755"/>
      <c r="H64" s="755"/>
      <c r="I64" s="755"/>
      <c r="J64" s="755"/>
      <c r="K64" s="755"/>
      <c r="L64" s="755"/>
      <c r="M64" s="755"/>
      <c r="N64" s="755"/>
      <c r="O64" s="755"/>
      <c r="P64" s="755"/>
      <c r="Q64" s="755"/>
      <c r="R64" s="755"/>
      <c r="S64" s="755"/>
      <c r="T64" s="756"/>
      <c r="U64" s="753"/>
      <c r="V64" s="754"/>
      <c r="W64" s="753"/>
      <c r="X64" s="754"/>
      <c r="Y64" s="753"/>
      <c r="Z64" s="756"/>
      <c r="AA64" s="753"/>
      <c r="AB64" s="756"/>
      <c r="AC64" s="753"/>
      <c r="AD64" s="754"/>
      <c r="AE64" s="700"/>
      <c r="AF64" s="699"/>
      <c r="AG64" s="700"/>
      <c r="AH64" s="699"/>
      <c r="AI64" s="700"/>
      <c r="AJ64" s="699"/>
      <c r="AK64" s="700"/>
      <c r="AL64" s="699"/>
      <c r="AM64" s="700"/>
      <c r="AN64" s="699"/>
      <c r="AO64" s="700"/>
      <c r="AP64" s="699"/>
      <c r="AQ64" s="700"/>
      <c r="AR64" s="699"/>
      <c r="AS64" s="700"/>
      <c r="AT64" s="699"/>
      <c r="AU64" s="700"/>
      <c r="AV64" s="699"/>
      <c r="AW64" s="700"/>
      <c r="AX64" s="699"/>
      <c r="AY64" s="700"/>
      <c r="AZ64" s="699"/>
      <c r="BA64" s="700"/>
      <c r="BB64" s="699"/>
      <c r="BC64" s="700"/>
      <c r="BD64" s="699"/>
      <c r="BE64" s="700"/>
      <c r="BF64" s="699"/>
      <c r="BG64" s="700"/>
      <c r="BH64" s="699"/>
      <c r="BI64" s="700"/>
      <c r="BJ64" s="699"/>
      <c r="BK64" s="700"/>
      <c r="BL64" s="699"/>
      <c r="BM64" s="700"/>
      <c r="BN64" s="699"/>
      <c r="BO64" s="700"/>
      <c r="BP64" s="699"/>
      <c r="BQ64" s="700"/>
      <c r="BR64" s="699"/>
      <c r="BS64" s="700"/>
      <c r="BT64" s="699"/>
      <c r="BU64" s="700"/>
      <c r="BV64" s="699"/>
      <c r="BW64" s="700"/>
      <c r="BX64" s="699"/>
      <c r="BY64" s="700"/>
      <c r="BZ64" s="699"/>
      <c r="CA64" s="700"/>
      <c r="CB64" s="699"/>
      <c r="CC64" s="700"/>
      <c r="CD64" s="699"/>
      <c r="CE64" s="700"/>
      <c r="CF64" s="699"/>
      <c r="CG64" s="700"/>
      <c r="CH64" s="699"/>
      <c r="CI64" s="700"/>
      <c r="CJ64" s="699"/>
      <c r="CK64" s="700"/>
      <c r="CL64" s="699"/>
      <c r="CM64" s="700"/>
      <c r="CN64" s="699"/>
      <c r="CO64" s="700"/>
      <c r="CP64" s="699"/>
      <c r="CQ64" s="700"/>
      <c r="CR64" s="699"/>
      <c r="CS64" s="700"/>
      <c r="CT64" s="699"/>
      <c r="CU64" s="700"/>
      <c r="CV64" s="699"/>
      <c r="CW64" s="700"/>
      <c r="CX64" s="699"/>
      <c r="CY64" s="700"/>
      <c r="CZ64" s="699"/>
      <c r="DA64" s="700"/>
      <c r="DB64" s="699"/>
      <c r="DC64" s="700"/>
      <c r="DD64" s="699"/>
      <c r="DE64" s="700"/>
      <c r="DF64" s="699"/>
      <c r="DG64" s="700"/>
      <c r="DH64" s="699"/>
      <c r="DI64" s="700"/>
      <c r="DJ64" s="699"/>
      <c r="DK64" s="700"/>
      <c r="DL64" s="699"/>
      <c r="DM64" s="700"/>
      <c r="DN64" s="699"/>
      <c r="DO64" s="700"/>
      <c r="DP64" s="699"/>
      <c r="DQ64" s="700"/>
      <c r="DR64" s="699"/>
      <c r="DS64" s="700"/>
      <c r="DT64" s="699"/>
      <c r="DU64" s="700"/>
      <c r="DV64" s="699"/>
      <c r="DW64" s="700"/>
      <c r="DX64" s="699"/>
      <c r="DY64" s="700"/>
      <c r="DZ64" s="699"/>
      <c r="EA64" s="700"/>
      <c r="EB64" s="699"/>
      <c r="EC64" s="700"/>
      <c r="ED64" s="699"/>
      <c r="EE64" s="700"/>
      <c r="EF64" s="699"/>
      <c r="EG64" s="700"/>
      <c r="EH64" s="699"/>
      <c r="EI64" s="700"/>
      <c r="EJ64" s="699"/>
      <c r="EK64" s="700"/>
      <c r="EL64" s="699"/>
      <c r="EM64" s="700"/>
      <c r="EN64" s="699"/>
      <c r="EO64" s="700"/>
      <c r="EP64" s="699"/>
      <c r="EQ64" s="700"/>
      <c r="ER64" s="699"/>
      <c r="ES64" s="700"/>
      <c r="ET64" s="699"/>
      <c r="EU64" s="700"/>
      <c r="EV64" s="699"/>
      <c r="EW64" s="700"/>
      <c r="EX64" s="699"/>
      <c r="EY64" s="700"/>
      <c r="EZ64" s="699"/>
      <c r="FA64" s="700"/>
      <c r="FB64" s="699"/>
      <c r="FC64" s="700"/>
      <c r="FD64" s="699"/>
      <c r="FE64" s="700"/>
      <c r="FF64" s="699"/>
      <c r="FG64" s="700"/>
      <c r="FH64" s="699"/>
      <c r="FI64" s="700"/>
      <c r="FJ64" s="699"/>
      <c r="FK64" s="700"/>
      <c r="FL64" s="699"/>
      <c r="FM64" s="700"/>
      <c r="FN64" s="699"/>
      <c r="FO64" s="700"/>
      <c r="FP64" s="699"/>
      <c r="FQ64" s="700"/>
      <c r="FR64" s="699"/>
      <c r="FS64" s="700"/>
      <c r="FT64" s="699"/>
      <c r="FU64" s="700"/>
      <c r="FV64" s="699"/>
      <c r="FW64" s="700"/>
      <c r="FX64" s="699"/>
      <c r="FY64" s="700"/>
      <c r="FZ64" s="699"/>
      <c r="GA64" s="700"/>
      <c r="GB64" s="699"/>
      <c r="GC64" s="700"/>
      <c r="GD64" s="699"/>
      <c r="GE64" s="700"/>
      <c r="GF64" s="699"/>
      <c r="GG64" s="700"/>
      <c r="GH64" s="699"/>
      <c r="GI64" s="700"/>
      <c r="GJ64" s="699"/>
      <c r="GK64" s="700"/>
      <c r="GL64" s="699"/>
      <c r="GM64" s="700"/>
      <c r="GN64" s="699"/>
      <c r="GO64" s="700"/>
      <c r="GP64" s="699"/>
      <c r="GQ64" s="700"/>
      <c r="GR64" s="699"/>
      <c r="GS64" s="700"/>
      <c r="GT64" s="699"/>
      <c r="GU64" s="700"/>
      <c r="GV64" s="699"/>
      <c r="GW64" s="700"/>
      <c r="GX64" s="699"/>
      <c r="GY64" s="700"/>
      <c r="GZ64" s="699"/>
      <c r="HA64" s="700"/>
      <c r="HB64" s="699"/>
      <c r="HC64" s="700"/>
      <c r="HD64" s="699"/>
      <c r="HE64" s="700"/>
      <c r="HF64" s="699"/>
      <c r="HG64" s="700"/>
      <c r="HH64" s="699"/>
      <c r="HI64" s="700"/>
      <c r="HJ64" s="699"/>
      <c r="HK64" s="700"/>
      <c r="HL64" s="699"/>
      <c r="HM64" s="700"/>
      <c r="HN64" s="699"/>
      <c r="HO64" s="700"/>
      <c r="HP64" s="699"/>
      <c r="HQ64" s="700"/>
      <c r="HR64" s="699"/>
      <c r="HS64" s="700"/>
      <c r="HT64" s="699"/>
      <c r="HU64" s="700"/>
      <c r="HV64" s="699"/>
      <c r="HW64" s="700"/>
      <c r="HX64" s="699"/>
      <c r="HY64" s="700"/>
      <c r="HZ64" s="699"/>
      <c r="IA64" s="700"/>
      <c r="IB64" s="699"/>
      <c r="IC64" s="700"/>
      <c r="ID64" s="699"/>
      <c r="IE64" s="700"/>
      <c r="IF64" s="699"/>
      <c r="IG64" s="700"/>
      <c r="IH64" s="699"/>
      <c r="II64" s="700"/>
      <c r="IJ64" s="699"/>
      <c r="IK64" s="700"/>
      <c r="IL64" s="699"/>
      <c r="IM64" s="700"/>
      <c r="IN64" s="699"/>
      <c r="IO64" s="700"/>
      <c r="IP64" s="699"/>
      <c r="IQ64" s="700"/>
      <c r="IR64" s="699"/>
      <c r="IS64" s="700"/>
    </row>
    <row r="65" spans="1:30" s="703" customFormat="1">
      <c r="A65" s="753" t="s">
        <v>677</v>
      </c>
      <c r="B65" s="754" t="s">
        <v>678</v>
      </c>
      <c r="C65" s="755"/>
      <c r="D65" s="769"/>
      <c r="E65" s="770"/>
      <c r="F65" s="770"/>
      <c r="G65" s="770"/>
      <c r="H65" s="770"/>
      <c r="I65" s="770"/>
      <c r="J65" s="770"/>
      <c r="K65" s="770"/>
      <c r="L65" s="770"/>
      <c r="M65" s="770"/>
      <c r="N65" s="770"/>
      <c r="O65" s="770"/>
      <c r="P65" s="770"/>
      <c r="Q65" s="770"/>
      <c r="R65" s="770"/>
      <c r="S65" s="770"/>
      <c r="T65" s="771"/>
      <c r="U65" s="771"/>
      <c r="V65" s="772"/>
      <c r="W65" s="773"/>
      <c r="X65" s="774"/>
      <c r="Y65" s="774"/>
      <c r="Z65" s="773"/>
      <c r="AA65" s="773"/>
      <c r="AB65" s="773"/>
      <c r="AC65" s="773"/>
      <c r="AD65" s="774"/>
    </row>
    <row r="66" spans="1:30" s="703" customFormat="1">
      <c r="A66" s="778" t="s">
        <v>686</v>
      </c>
      <c r="B66" s="754"/>
      <c r="C66" s="755"/>
      <c r="D66" s="769"/>
      <c r="E66" s="770"/>
      <c r="F66" s="770"/>
      <c r="G66" s="770"/>
      <c r="H66" s="770"/>
      <c r="I66" s="770"/>
      <c r="J66" s="770"/>
      <c r="K66" s="770"/>
      <c r="L66" s="770"/>
      <c r="M66" s="770"/>
      <c r="N66" s="770"/>
      <c r="O66" s="770"/>
      <c r="P66" s="770"/>
      <c r="Q66" s="770"/>
      <c r="R66" s="770"/>
      <c r="S66" s="770"/>
      <c r="T66" s="771"/>
      <c r="U66" s="771"/>
      <c r="V66" s="772"/>
      <c r="W66" s="773"/>
      <c r="X66" s="774"/>
      <c r="Y66" s="774"/>
      <c r="Z66" s="773"/>
      <c r="AA66" s="773"/>
      <c r="AB66" s="773"/>
      <c r="AC66" s="773"/>
      <c r="AD66" s="774"/>
    </row>
    <row r="67" spans="1:30" s="701" customFormat="1" ht="12.5">
      <c r="A67" s="753" t="s">
        <v>679</v>
      </c>
      <c r="B67" s="754" t="s">
        <v>680</v>
      </c>
      <c r="C67" s="755"/>
      <c r="D67" s="769"/>
      <c r="E67" s="770"/>
      <c r="F67" s="770"/>
      <c r="G67" s="770"/>
      <c r="H67" s="770"/>
      <c r="I67" s="770"/>
      <c r="J67" s="770"/>
      <c r="K67" s="770"/>
      <c r="L67" s="770"/>
      <c r="M67" s="770"/>
      <c r="N67" s="770"/>
      <c r="O67" s="770"/>
      <c r="P67" s="770"/>
      <c r="Q67" s="770"/>
      <c r="R67" s="770"/>
      <c r="S67" s="770"/>
      <c r="T67" s="771"/>
      <c r="U67" s="771"/>
      <c r="V67" s="772"/>
      <c r="W67" s="776"/>
      <c r="X67" s="777"/>
      <c r="Y67" s="777"/>
      <c r="Z67" s="776"/>
      <c r="AA67" s="776"/>
      <c r="AB67" s="776"/>
      <c r="AC67" s="776"/>
      <c r="AD67" s="777"/>
    </row>
    <row r="68" spans="1:30" s="701" customFormat="1" ht="12.5">
      <c r="A68" s="778" t="s">
        <v>686</v>
      </c>
      <c r="B68" s="754"/>
      <c r="C68" s="755"/>
      <c r="D68" s="769"/>
      <c r="E68" s="770"/>
      <c r="F68" s="770"/>
      <c r="G68" s="770"/>
      <c r="H68" s="770"/>
      <c r="I68" s="770"/>
      <c r="J68" s="770"/>
      <c r="K68" s="770"/>
      <c r="L68" s="770"/>
      <c r="M68" s="770"/>
      <c r="N68" s="770"/>
      <c r="O68" s="770"/>
      <c r="P68" s="770"/>
      <c r="Q68" s="770"/>
      <c r="R68" s="770"/>
      <c r="S68" s="770"/>
      <c r="T68" s="771"/>
      <c r="U68" s="771"/>
      <c r="V68" s="772"/>
      <c r="W68" s="776"/>
      <c r="X68" s="777"/>
      <c r="Y68" s="777"/>
      <c r="Z68" s="776"/>
      <c r="AA68" s="776"/>
      <c r="AB68" s="776"/>
      <c r="AC68" s="776"/>
      <c r="AD68" s="777"/>
    </row>
    <row r="69" spans="1:30" s="703" customFormat="1">
      <c r="A69" s="753" t="s">
        <v>684</v>
      </c>
      <c r="B69" s="754" t="s">
        <v>685</v>
      </c>
      <c r="C69" s="755"/>
      <c r="D69" s="769"/>
      <c r="E69" s="770"/>
      <c r="F69" s="770"/>
      <c r="G69" s="770"/>
      <c r="H69" s="770"/>
      <c r="I69" s="770"/>
      <c r="J69" s="770"/>
      <c r="K69" s="770"/>
      <c r="L69" s="770"/>
      <c r="M69" s="770"/>
      <c r="N69" s="770"/>
      <c r="O69" s="770"/>
      <c r="P69" s="770"/>
      <c r="Q69" s="770"/>
      <c r="R69" s="770"/>
      <c r="S69" s="770"/>
      <c r="T69" s="771"/>
      <c r="U69" s="771"/>
      <c r="V69" s="772"/>
      <c r="W69" s="773"/>
      <c r="X69" s="774"/>
      <c r="Y69" s="774"/>
      <c r="Z69" s="773"/>
      <c r="AA69" s="773"/>
      <c r="AB69" s="773"/>
      <c r="AC69" s="773"/>
      <c r="AD69" s="774"/>
    </row>
    <row r="70" spans="1:30" s="703" customFormat="1">
      <c r="A70" s="778" t="s">
        <v>686</v>
      </c>
      <c r="B70" s="754"/>
      <c r="C70" s="755"/>
      <c r="D70" s="769"/>
      <c r="E70" s="770"/>
      <c r="F70" s="770"/>
      <c r="G70" s="770"/>
      <c r="H70" s="770"/>
      <c r="I70" s="770"/>
      <c r="J70" s="770"/>
      <c r="K70" s="770"/>
      <c r="L70" s="770"/>
      <c r="M70" s="770"/>
      <c r="N70" s="770"/>
      <c r="O70" s="770"/>
      <c r="P70" s="770"/>
      <c r="Q70" s="770"/>
      <c r="R70" s="770"/>
      <c r="S70" s="770"/>
      <c r="T70" s="771"/>
      <c r="U70" s="771"/>
      <c r="V70" s="772"/>
      <c r="W70" s="773"/>
      <c r="X70" s="774"/>
      <c r="Y70" s="774"/>
      <c r="Z70" s="773"/>
      <c r="AA70" s="773"/>
      <c r="AB70" s="773"/>
      <c r="AC70" s="773"/>
      <c r="AD70" s="774"/>
    </row>
    <row r="71" spans="1:30" s="703" customFormat="1">
      <c r="A71" s="753" t="s">
        <v>687</v>
      </c>
      <c r="B71" s="754" t="s">
        <v>688</v>
      </c>
      <c r="C71" s="755"/>
      <c r="D71" s="769"/>
      <c r="E71" s="770"/>
      <c r="F71" s="770"/>
      <c r="G71" s="770"/>
      <c r="H71" s="770"/>
      <c r="I71" s="770"/>
      <c r="J71" s="770"/>
      <c r="K71" s="770"/>
      <c r="L71" s="770"/>
      <c r="M71" s="770"/>
      <c r="N71" s="770"/>
      <c r="O71" s="770"/>
      <c r="P71" s="770"/>
      <c r="Q71" s="770"/>
      <c r="R71" s="770"/>
      <c r="S71" s="770"/>
      <c r="T71" s="771"/>
      <c r="U71" s="771"/>
      <c r="V71" s="772"/>
      <c r="W71" s="773"/>
      <c r="X71" s="774"/>
      <c r="Y71" s="774"/>
      <c r="Z71" s="773"/>
      <c r="AA71" s="773"/>
      <c r="AB71" s="773"/>
      <c r="AC71" s="773"/>
      <c r="AD71" s="774"/>
    </row>
    <row r="72" spans="1:30" s="702" customFormat="1" ht="37.5">
      <c r="A72" s="757">
        <f>SUBTOTAL(3,C$12:C72)</f>
        <v>18</v>
      </c>
      <c r="B72" s="775" t="s">
        <v>590</v>
      </c>
      <c r="C72" s="759" t="s">
        <v>16</v>
      </c>
      <c r="D72" s="838">
        <v>0.85870000000000002</v>
      </c>
      <c r="E72" s="760"/>
      <c r="F72" s="835">
        <f t="shared" ref="F72:F74" si="9">SUM(G72:U72)</f>
        <v>0.85870000000000002</v>
      </c>
      <c r="G72" s="761">
        <v>0.85870000000000002</v>
      </c>
      <c r="H72" s="761"/>
      <c r="I72" s="761"/>
      <c r="J72" s="761"/>
      <c r="K72" s="761"/>
      <c r="L72" s="761"/>
      <c r="M72" s="761"/>
      <c r="N72" s="761"/>
      <c r="O72" s="761"/>
      <c r="P72" s="761"/>
      <c r="Q72" s="761"/>
      <c r="R72" s="761"/>
      <c r="S72" s="761"/>
      <c r="T72" s="761"/>
      <c r="U72" s="761"/>
      <c r="V72" s="763" t="s">
        <v>31</v>
      </c>
      <c r="W72" s="763" t="s">
        <v>591</v>
      </c>
      <c r="X72" s="763" t="s">
        <v>698</v>
      </c>
      <c r="Y72" s="763" t="s">
        <v>239</v>
      </c>
      <c r="Z72" s="763"/>
      <c r="AA72" s="763"/>
      <c r="AB72" s="763" t="s">
        <v>619</v>
      </c>
      <c r="AC72" s="763"/>
      <c r="AD72" s="765"/>
    </row>
    <row r="73" spans="1:30" s="702" customFormat="1" ht="42">
      <c r="A73" s="757">
        <f>SUBTOTAL(3,C$12:C73)</f>
        <v>19</v>
      </c>
      <c r="B73" s="775" t="s">
        <v>1094</v>
      </c>
      <c r="C73" s="759" t="s">
        <v>16</v>
      </c>
      <c r="D73" s="791">
        <f>E73+F73</f>
        <v>8.43E-2</v>
      </c>
      <c r="E73" s="828"/>
      <c r="F73" s="835">
        <f t="shared" si="9"/>
        <v>8.43E-2</v>
      </c>
      <c r="G73" s="792"/>
      <c r="H73" s="792">
        <v>4.24E-2</v>
      </c>
      <c r="I73" s="792"/>
      <c r="J73" s="792">
        <f>419/10000</f>
        <v>4.19E-2</v>
      </c>
      <c r="K73" s="829"/>
      <c r="L73" s="829"/>
      <c r="M73" s="829"/>
      <c r="N73" s="829"/>
      <c r="O73" s="829"/>
      <c r="P73" s="829"/>
      <c r="Q73" s="829"/>
      <c r="R73" s="829"/>
      <c r="S73" s="829"/>
      <c r="T73" s="829"/>
      <c r="U73" s="829"/>
      <c r="V73" s="790" t="s">
        <v>26</v>
      </c>
      <c r="W73" s="790" t="s">
        <v>699</v>
      </c>
      <c r="X73" s="763" t="s">
        <v>698</v>
      </c>
      <c r="Y73" s="763" t="s">
        <v>239</v>
      </c>
      <c r="Z73" s="763"/>
      <c r="AA73" s="763"/>
      <c r="AB73" s="763" t="s">
        <v>619</v>
      </c>
      <c r="AC73" s="763"/>
      <c r="AD73" s="765"/>
    </row>
    <row r="74" spans="1:30" s="702" customFormat="1" ht="162" customHeight="1">
      <c r="A74" s="757">
        <f>SUBTOTAL(3,C$12:C74)</f>
        <v>20</v>
      </c>
      <c r="B74" s="775" t="s">
        <v>700</v>
      </c>
      <c r="C74" s="759" t="s">
        <v>829</v>
      </c>
      <c r="D74" s="791">
        <v>9.6</v>
      </c>
      <c r="E74" s="828"/>
      <c r="F74" s="760">
        <f t="shared" si="9"/>
        <v>9.6</v>
      </c>
      <c r="G74" s="792">
        <v>9.6</v>
      </c>
      <c r="H74" s="792"/>
      <c r="I74" s="792"/>
      <c r="J74" s="792"/>
      <c r="K74" s="829"/>
      <c r="L74" s="829"/>
      <c r="M74" s="829"/>
      <c r="N74" s="829"/>
      <c r="O74" s="829"/>
      <c r="P74" s="829"/>
      <c r="Q74" s="829"/>
      <c r="R74" s="829"/>
      <c r="S74" s="829"/>
      <c r="T74" s="829"/>
      <c r="U74" s="829"/>
      <c r="V74" s="763" t="s">
        <v>31</v>
      </c>
      <c r="W74" s="793" t="s">
        <v>701</v>
      </c>
      <c r="X74" s="763" t="s">
        <v>698</v>
      </c>
      <c r="Y74" s="763" t="s">
        <v>239</v>
      </c>
      <c r="Z74" s="763"/>
      <c r="AA74" s="763"/>
      <c r="AB74" s="763" t="s">
        <v>619</v>
      </c>
      <c r="AC74" s="763"/>
      <c r="AD74" s="765"/>
    </row>
    <row r="75" spans="1:30" ht="25">
      <c r="A75" s="836" t="s">
        <v>14</v>
      </c>
      <c r="B75" s="794" t="s">
        <v>1071</v>
      </c>
      <c r="C75" s="836"/>
      <c r="D75" s="838"/>
      <c r="E75" s="760"/>
      <c r="F75" s="760"/>
      <c r="G75" s="763"/>
      <c r="H75" s="763"/>
      <c r="I75" s="763"/>
      <c r="J75" s="763"/>
      <c r="K75" s="763"/>
      <c r="L75" s="763"/>
      <c r="M75" s="763"/>
      <c r="N75" s="763"/>
      <c r="O75" s="763"/>
      <c r="P75" s="763"/>
      <c r="Q75" s="763"/>
      <c r="R75" s="763"/>
      <c r="S75" s="763"/>
      <c r="T75" s="763"/>
      <c r="U75" s="763"/>
      <c r="V75" s="763"/>
      <c r="W75" s="763"/>
      <c r="X75" s="763"/>
      <c r="Y75" s="763"/>
      <c r="Z75" s="763"/>
      <c r="AA75" s="763"/>
      <c r="AB75" s="763"/>
      <c r="AC75" s="763"/>
      <c r="AD75" s="765"/>
    </row>
    <row r="76" spans="1:30" ht="38.25" customHeight="1">
      <c r="A76" s="757">
        <f>SUBTOTAL(3,C$12:C76)</f>
        <v>21</v>
      </c>
      <c r="B76" s="765" t="s">
        <v>1070</v>
      </c>
      <c r="C76" s="760" t="s">
        <v>16</v>
      </c>
      <c r="D76" s="786">
        <f t="shared" ref="D76" si="10">E76+F76</f>
        <v>8.5610000000000006E-2</v>
      </c>
      <c r="E76" s="786"/>
      <c r="F76" s="825">
        <f>SUM(G76:T76)</f>
        <v>8.5610000000000006E-2</v>
      </c>
      <c r="G76" s="787">
        <v>8.5610000000000006E-2</v>
      </c>
      <c r="H76" s="763"/>
      <c r="I76" s="763"/>
      <c r="J76" s="763"/>
      <c r="K76" s="763"/>
      <c r="L76" s="763"/>
      <c r="M76" s="763"/>
      <c r="N76" s="763"/>
      <c r="O76" s="763"/>
      <c r="P76" s="763"/>
      <c r="Q76" s="763"/>
      <c r="R76" s="763"/>
      <c r="S76" s="763"/>
      <c r="T76" s="763"/>
      <c r="U76" s="763"/>
      <c r="V76" s="790" t="s">
        <v>26</v>
      </c>
      <c r="W76" s="763" t="s">
        <v>938</v>
      </c>
      <c r="X76" s="763" t="s">
        <v>1082</v>
      </c>
      <c r="Y76" s="763"/>
      <c r="Z76" s="763"/>
      <c r="AA76" s="763"/>
      <c r="AB76" s="763" t="s">
        <v>619</v>
      </c>
      <c r="AC76" s="763"/>
      <c r="AD76" s="765"/>
    </row>
    <row r="77" spans="1:30" s="704" customFormat="1">
      <c r="A77" s="796" t="s">
        <v>65</v>
      </c>
      <c r="B77" s="794" t="s">
        <v>1076</v>
      </c>
      <c r="C77" s="759"/>
      <c r="D77" s="838"/>
      <c r="E77" s="760"/>
      <c r="F77" s="760"/>
      <c r="G77" s="760"/>
      <c r="H77" s="760"/>
      <c r="I77" s="760"/>
      <c r="J77" s="760"/>
      <c r="K77" s="760"/>
      <c r="L77" s="760"/>
      <c r="M77" s="760"/>
      <c r="N77" s="760"/>
      <c r="O77" s="760"/>
      <c r="P77" s="760"/>
      <c r="Q77" s="760"/>
      <c r="R77" s="760"/>
      <c r="S77" s="760"/>
      <c r="T77" s="760"/>
      <c r="U77" s="760"/>
      <c r="V77" s="836"/>
      <c r="W77" s="836"/>
      <c r="X77" s="836"/>
      <c r="Y77" s="836"/>
      <c r="Z77" s="836"/>
      <c r="AA77" s="836"/>
      <c r="AB77" s="836"/>
      <c r="AC77" s="836"/>
      <c r="AD77" s="836"/>
    </row>
    <row r="78" spans="1:30" s="702" customFormat="1" ht="25">
      <c r="A78" s="781" t="s">
        <v>132</v>
      </c>
      <c r="B78" s="789" t="s">
        <v>1109</v>
      </c>
      <c r="C78" s="759"/>
      <c r="D78" s="747"/>
      <c r="E78" s="748"/>
      <c r="F78" s="748"/>
      <c r="G78" s="761"/>
      <c r="H78" s="761"/>
      <c r="I78" s="761"/>
      <c r="J78" s="761"/>
      <c r="K78" s="761"/>
      <c r="L78" s="761"/>
      <c r="M78" s="761"/>
      <c r="N78" s="761"/>
      <c r="O78" s="761"/>
      <c r="P78" s="761"/>
      <c r="Q78" s="761"/>
      <c r="R78" s="761"/>
      <c r="S78" s="761"/>
      <c r="T78" s="761"/>
      <c r="U78" s="761"/>
      <c r="V78" s="763"/>
      <c r="W78" s="763"/>
      <c r="X78" s="763"/>
      <c r="Y78" s="763"/>
      <c r="Z78" s="763"/>
      <c r="AA78" s="763"/>
      <c r="AB78" s="763"/>
      <c r="AC78" s="763"/>
      <c r="AD78" s="763"/>
    </row>
    <row r="79" spans="1:30" s="701" customFormat="1" ht="12.5">
      <c r="A79" s="753" t="s">
        <v>2</v>
      </c>
      <c r="B79" s="754" t="s">
        <v>1108</v>
      </c>
      <c r="C79" s="755"/>
      <c r="D79" s="769"/>
      <c r="E79" s="770"/>
      <c r="F79" s="770"/>
      <c r="G79" s="770"/>
      <c r="H79" s="770"/>
      <c r="I79" s="770"/>
      <c r="J79" s="770"/>
      <c r="K79" s="770"/>
      <c r="L79" s="770"/>
      <c r="M79" s="770"/>
      <c r="N79" s="770"/>
      <c r="O79" s="770"/>
      <c r="P79" s="770"/>
      <c r="Q79" s="770"/>
      <c r="R79" s="770"/>
      <c r="S79" s="770"/>
      <c r="T79" s="771"/>
      <c r="U79" s="771"/>
      <c r="V79" s="772"/>
      <c r="W79" s="776"/>
      <c r="X79" s="777"/>
      <c r="Y79" s="777"/>
      <c r="Z79" s="776"/>
      <c r="AA79" s="776"/>
      <c r="AB79" s="776"/>
      <c r="AC79" s="776"/>
      <c r="AD79" s="777"/>
    </row>
    <row r="80" spans="1:30" s="702" customFormat="1">
      <c r="A80" s="781" t="s">
        <v>3</v>
      </c>
      <c r="B80" s="789" t="s">
        <v>1052</v>
      </c>
      <c r="C80" s="759"/>
      <c r="D80" s="747"/>
      <c r="E80" s="748"/>
      <c r="F80" s="748"/>
      <c r="G80" s="761"/>
      <c r="H80" s="761"/>
      <c r="I80" s="761"/>
      <c r="J80" s="761"/>
      <c r="K80" s="761"/>
      <c r="L80" s="761"/>
      <c r="M80" s="761"/>
      <c r="N80" s="761"/>
      <c r="O80" s="761"/>
      <c r="P80" s="761"/>
      <c r="Q80" s="761"/>
      <c r="R80" s="761"/>
      <c r="S80" s="761"/>
      <c r="T80" s="761"/>
      <c r="U80" s="761"/>
      <c r="V80" s="763"/>
      <c r="W80" s="763"/>
      <c r="X80" s="763"/>
      <c r="Y80" s="763"/>
      <c r="Z80" s="763"/>
      <c r="AA80" s="763"/>
      <c r="AB80" s="763"/>
      <c r="AC80" s="763"/>
      <c r="AD80" s="763"/>
    </row>
    <row r="81" spans="1:30" s="705" customFormat="1">
      <c r="A81" s="781" t="s">
        <v>14</v>
      </c>
      <c r="B81" s="789" t="s">
        <v>1065</v>
      </c>
      <c r="C81" s="836"/>
      <c r="D81" s="838"/>
      <c r="E81" s="760"/>
      <c r="F81" s="760"/>
      <c r="G81" s="761"/>
      <c r="H81" s="761"/>
      <c r="I81" s="761"/>
      <c r="J81" s="761"/>
      <c r="K81" s="761"/>
      <c r="L81" s="761"/>
      <c r="M81" s="761"/>
      <c r="N81" s="761"/>
      <c r="O81" s="761"/>
      <c r="P81" s="761"/>
      <c r="Q81" s="761"/>
      <c r="R81" s="761"/>
      <c r="S81" s="761"/>
      <c r="T81" s="761"/>
      <c r="U81" s="761"/>
      <c r="V81" s="762"/>
      <c r="W81" s="763"/>
      <c r="X81" s="797"/>
      <c r="Y81" s="763"/>
      <c r="Z81" s="798"/>
      <c r="AA81" s="798"/>
      <c r="AB81" s="798"/>
      <c r="AC81" s="798"/>
      <c r="AD81" s="799"/>
    </row>
    <row r="82" spans="1:30" s="702" customFormat="1" ht="62.5">
      <c r="A82" s="757">
        <f>SUBTOTAL(3,C$12:C82)</f>
        <v>22</v>
      </c>
      <c r="B82" s="800" t="s">
        <v>1005</v>
      </c>
      <c r="C82" s="759" t="s">
        <v>19</v>
      </c>
      <c r="D82" s="838">
        <f t="shared" ref="D82:D87" si="11">E82+F82</f>
        <v>0.4</v>
      </c>
      <c r="E82" s="760"/>
      <c r="F82" s="835">
        <f t="shared" ref="F82:F95" si="12">SUM(G82:U82)</f>
        <v>0.4</v>
      </c>
      <c r="G82" s="761">
        <v>0.2</v>
      </c>
      <c r="H82" s="761"/>
      <c r="I82" s="761">
        <v>0.2</v>
      </c>
      <c r="J82" s="761"/>
      <c r="K82" s="761"/>
      <c r="L82" s="761"/>
      <c r="M82" s="761"/>
      <c r="N82" s="761"/>
      <c r="O82" s="761"/>
      <c r="P82" s="761"/>
      <c r="Q82" s="761"/>
      <c r="R82" s="761"/>
      <c r="S82" s="761"/>
      <c r="T82" s="761"/>
      <c r="U82" s="761"/>
      <c r="V82" s="763" t="s">
        <v>27</v>
      </c>
      <c r="W82" s="801"/>
      <c r="X82" s="802" t="s">
        <v>1111</v>
      </c>
      <c r="Y82" s="763" t="s">
        <v>239</v>
      </c>
      <c r="Z82" s="763"/>
      <c r="AA82" s="763" t="s">
        <v>619</v>
      </c>
      <c r="AB82" s="763"/>
      <c r="AC82" s="763"/>
      <c r="AD82" s="765"/>
    </row>
    <row r="83" spans="1:30" s="702" customFormat="1" ht="75">
      <c r="A83" s="757">
        <f>SUBTOTAL(3,C$12:C83)</f>
        <v>23</v>
      </c>
      <c r="B83" s="765" t="s">
        <v>1007</v>
      </c>
      <c r="C83" s="759" t="s">
        <v>19</v>
      </c>
      <c r="D83" s="838">
        <f t="shared" si="11"/>
        <v>0.30000000000000004</v>
      </c>
      <c r="E83" s="760"/>
      <c r="F83" s="835">
        <f t="shared" si="12"/>
        <v>0.30000000000000004</v>
      </c>
      <c r="G83" s="761">
        <v>0.14000000000000001</v>
      </c>
      <c r="H83" s="761"/>
      <c r="I83" s="761">
        <v>0.16</v>
      </c>
      <c r="J83" s="761"/>
      <c r="K83" s="761"/>
      <c r="L83" s="761"/>
      <c r="M83" s="761"/>
      <c r="N83" s="761"/>
      <c r="O83" s="761"/>
      <c r="P83" s="761"/>
      <c r="Q83" s="761"/>
      <c r="R83" s="761"/>
      <c r="S83" s="761"/>
      <c r="T83" s="761"/>
      <c r="U83" s="761"/>
      <c r="V83" s="763" t="s">
        <v>12</v>
      </c>
      <c r="W83" s="801"/>
      <c r="X83" s="802" t="s">
        <v>1111</v>
      </c>
      <c r="Y83" s="763" t="s">
        <v>239</v>
      </c>
      <c r="Z83" s="763"/>
      <c r="AA83" s="763" t="s">
        <v>619</v>
      </c>
      <c r="AB83" s="763"/>
      <c r="AC83" s="763"/>
      <c r="AD83" s="765"/>
    </row>
    <row r="84" spans="1:30" s="705" customFormat="1" ht="50">
      <c r="A84" s="757">
        <f>SUBTOTAL(3,C$12:C84)</f>
        <v>24</v>
      </c>
      <c r="B84" s="765" t="s">
        <v>1006</v>
      </c>
      <c r="C84" s="759" t="s">
        <v>19</v>
      </c>
      <c r="D84" s="838">
        <f t="shared" si="11"/>
        <v>0.4</v>
      </c>
      <c r="E84" s="760"/>
      <c r="F84" s="835">
        <f t="shared" si="12"/>
        <v>0.4</v>
      </c>
      <c r="G84" s="761">
        <v>0.4</v>
      </c>
      <c r="H84" s="761"/>
      <c r="I84" s="761"/>
      <c r="J84" s="761"/>
      <c r="K84" s="761"/>
      <c r="L84" s="761"/>
      <c r="M84" s="761"/>
      <c r="N84" s="761"/>
      <c r="O84" s="761"/>
      <c r="P84" s="761"/>
      <c r="Q84" s="761"/>
      <c r="R84" s="761"/>
      <c r="S84" s="761"/>
      <c r="T84" s="761"/>
      <c r="U84" s="761"/>
      <c r="V84" s="763" t="s">
        <v>36</v>
      </c>
      <c r="W84" s="801"/>
      <c r="X84" s="802" t="s">
        <v>1111</v>
      </c>
      <c r="Y84" s="763" t="s">
        <v>239</v>
      </c>
      <c r="Z84" s="798"/>
      <c r="AA84" s="798" t="s">
        <v>619</v>
      </c>
      <c r="AB84" s="798"/>
      <c r="AC84" s="798"/>
      <c r="AD84" s="799"/>
    </row>
    <row r="85" spans="1:30" s="702" customFormat="1" ht="87.5">
      <c r="A85" s="757">
        <f>SUBTOTAL(3,C$12:C85)</f>
        <v>25</v>
      </c>
      <c r="B85" s="765" t="s">
        <v>1003</v>
      </c>
      <c r="C85" s="759" t="s">
        <v>19</v>
      </c>
      <c r="D85" s="838">
        <f t="shared" si="11"/>
        <v>0.30000000000000004</v>
      </c>
      <c r="E85" s="760"/>
      <c r="F85" s="835">
        <f t="shared" si="12"/>
        <v>0.30000000000000004</v>
      </c>
      <c r="G85" s="761">
        <v>0.2</v>
      </c>
      <c r="H85" s="761"/>
      <c r="I85" s="761">
        <v>0.1</v>
      </c>
      <c r="J85" s="761"/>
      <c r="K85" s="761"/>
      <c r="L85" s="761"/>
      <c r="M85" s="761"/>
      <c r="N85" s="761"/>
      <c r="O85" s="761"/>
      <c r="P85" s="761"/>
      <c r="Q85" s="761"/>
      <c r="R85" s="761"/>
      <c r="S85" s="761"/>
      <c r="T85" s="761"/>
      <c r="U85" s="761"/>
      <c r="V85" s="763" t="s">
        <v>30</v>
      </c>
      <c r="W85" s="801"/>
      <c r="X85" s="802" t="s">
        <v>1111</v>
      </c>
      <c r="Y85" s="763" t="s">
        <v>239</v>
      </c>
      <c r="Z85" s="763"/>
      <c r="AA85" s="763" t="s">
        <v>619</v>
      </c>
      <c r="AB85" s="763"/>
      <c r="AC85" s="763"/>
      <c r="AD85" s="765"/>
    </row>
    <row r="86" spans="1:30" s="702" customFormat="1" ht="115.5" customHeight="1">
      <c r="A86" s="757">
        <f>SUBTOTAL(3,C$12:C86)</f>
        <v>26</v>
      </c>
      <c r="B86" s="765" t="s">
        <v>1002</v>
      </c>
      <c r="C86" s="759" t="s">
        <v>19</v>
      </c>
      <c r="D86" s="838">
        <f t="shared" si="11"/>
        <v>0.3</v>
      </c>
      <c r="E86" s="760"/>
      <c r="F86" s="835">
        <f t="shared" si="12"/>
        <v>0.3</v>
      </c>
      <c r="G86" s="761">
        <v>0.3</v>
      </c>
      <c r="H86" s="761"/>
      <c r="I86" s="761"/>
      <c r="J86" s="761"/>
      <c r="K86" s="761"/>
      <c r="L86" s="761"/>
      <c r="M86" s="761"/>
      <c r="N86" s="761"/>
      <c r="O86" s="761"/>
      <c r="P86" s="761"/>
      <c r="Q86" s="761"/>
      <c r="R86" s="761"/>
      <c r="S86" s="761"/>
      <c r="T86" s="761"/>
      <c r="U86" s="761"/>
      <c r="V86" s="763" t="s">
        <v>31</v>
      </c>
      <c r="W86" s="801"/>
      <c r="X86" s="802" t="s">
        <v>1111</v>
      </c>
      <c r="Y86" s="763" t="s">
        <v>239</v>
      </c>
      <c r="Z86" s="763"/>
      <c r="AA86" s="763" t="s">
        <v>619</v>
      </c>
      <c r="AB86" s="763"/>
      <c r="AC86" s="763"/>
      <c r="AD86" s="765"/>
    </row>
    <row r="87" spans="1:30" s="702" customFormat="1" ht="50">
      <c r="A87" s="757">
        <f>SUBTOTAL(3,C$12:C87)</f>
        <v>27</v>
      </c>
      <c r="B87" s="765" t="s">
        <v>1001</v>
      </c>
      <c r="C87" s="759" t="s">
        <v>19</v>
      </c>
      <c r="D87" s="838">
        <f t="shared" si="11"/>
        <v>0.4</v>
      </c>
      <c r="E87" s="760"/>
      <c r="F87" s="835">
        <f t="shared" si="12"/>
        <v>0.4</v>
      </c>
      <c r="G87" s="761">
        <v>0.3</v>
      </c>
      <c r="H87" s="761"/>
      <c r="I87" s="761">
        <v>0.1</v>
      </c>
      <c r="J87" s="761"/>
      <c r="K87" s="761"/>
      <c r="L87" s="761"/>
      <c r="M87" s="761"/>
      <c r="N87" s="761"/>
      <c r="O87" s="761"/>
      <c r="P87" s="761"/>
      <c r="Q87" s="761"/>
      <c r="R87" s="761"/>
      <c r="S87" s="761"/>
      <c r="T87" s="761"/>
      <c r="U87" s="761"/>
      <c r="V87" s="763" t="s">
        <v>25</v>
      </c>
      <c r="W87" s="763"/>
      <c r="X87" s="802" t="s">
        <v>1111</v>
      </c>
      <c r="Y87" s="763" t="s">
        <v>239</v>
      </c>
      <c r="Z87" s="763"/>
      <c r="AA87" s="763"/>
      <c r="AB87" s="763" t="s">
        <v>619</v>
      </c>
      <c r="AC87" s="763"/>
      <c r="AD87" s="765"/>
    </row>
    <row r="88" spans="1:30" s="702" customFormat="1" ht="50">
      <c r="A88" s="757">
        <f>SUBTOTAL(3,C$12:C88)</f>
        <v>28</v>
      </c>
      <c r="B88" s="765" t="s">
        <v>1000</v>
      </c>
      <c r="C88" s="759" t="s">
        <v>19</v>
      </c>
      <c r="D88" s="838">
        <v>0.5</v>
      </c>
      <c r="E88" s="760"/>
      <c r="F88" s="835">
        <f t="shared" si="12"/>
        <v>0.5</v>
      </c>
      <c r="G88" s="761">
        <v>0.5</v>
      </c>
      <c r="H88" s="761"/>
      <c r="I88" s="761"/>
      <c r="J88" s="761"/>
      <c r="K88" s="761"/>
      <c r="L88" s="761"/>
      <c r="M88" s="761"/>
      <c r="N88" s="761"/>
      <c r="O88" s="761"/>
      <c r="P88" s="761"/>
      <c r="Q88" s="761"/>
      <c r="R88" s="761"/>
      <c r="S88" s="761"/>
      <c r="T88" s="761"/>
      <c r="U88" s="761"/>
      <c r="V88" s="763" t="s">
        <v>5</v>
      </c>
      <c r="W88" s="801"/>
      <c r="X88" s="802" t="s">
        <v>1111</v>
      </c>
      <c r="Y88" s="763" t="s">
        <v>239</v>
      </c>
      <c r="Z88" s="763"/>
      <c r="AA88" s="763" t="s">
        <v>619</v>
      </c>
      <c r="AB88" s="763"/>
      <c r="AC88" s="763"/>
      <c r="AD88" s="765"/>
    </row>
    <row r="89" spans="1:30" s="705" customFormat="1" ht="69" customHeight="1">
      <c r="A89" s="757">
        <f>SUBTOTAL(3,C$12:C89)</f>
        <v>29</v>
      </c>
      <c r="B89" s="765" t="s">
        <v>1013</v>
      </c>
      <c r="C89" s="759" t="s">
        <v>19</v>
      </c>
      <c r="D89" s="838">
        <v>0.5</v>
      </c>
      <c r="E89" s="760"/>
      <c r="F89" s="835">
        <f t="shared" si="12"/>
        <v>0.5</v>
      </c>
      <c r="G89" s="761">
        <v>0.5</v>
      </c>
      <c r="H89" s="761"/>
      <c r="I89" s="761"/>
      <c r="J89" s="761"/>
      <c r="K89" s="761"/>
      <c r="L89" s="761"/>
      <c r="M89" s="761"/>
      <c r="N89" s="761"/>
      <c r="O89" s="761"/>
      <c r="P89" s="761"/>
      <c r="Q89" s="761"/>
      <c r="R89" s="761"/>
      <c r="S89" s="761"/>
      <c r="T89" s="761"/>
      <c r="U89" s="761"/>
      <c r="V89" s="763" t="s">
        <v>32</v>
      </c>
      <c r="W89" s="801"/>
      <c r="X89" s="802" t="s">
        <v>1111</v>
      </c>
      <c r="Y89" s="763" t="s">
        <v>239</v>
      </c>
      <c r="Z89" s="798"/>
      <c r="AA89" s="798" t="s">
        <v>619</v>
      </c>
      <c r="AB89" s="798"/>
      <c r="AC89" s="798"/>
      <c r="AD89" s="799"/>
    </row>
    <row r="90" spans="1:30" s="705" customFormat="1" ht="62.5">
      <c r="A90" s="757">
        <f>SUBTOTAL(3,C$12:C90)</f>
        <v>30</v>
      </c>
      <c r="B90" s="765" t="s">
        <v>998</v>
      </c>
      <c r="C90" s="759" t="s">
        <v>19</v>
      </c>
      <c r="D90" s="838">
        <v>0.3</v>
      </c>
      <c r="E90" s="760"/>
      <c r="F90" s="835">
        <f t="shared" si="12"/>
        <v>0.3</v>
      </c>
      <c r="G90" s="761">
        <v>0.3</v>
      </c>
      <c r="H90" s="761"/>
      <c r="I90" s="761"/>
      <c r="J90" s="761"/>
      <c r="K90" s="761"/>
      <c r="L90" s="761"/>
      <c r="M90" s="761"/>
      <c r="N90" s="761"/>
      <c r="O90" s="761"/>
      <c r="P90" s="761"/>
      <c r="Q90" s="761"/>
      <c r="R90" s="761"/>
      <c r="S90" s="761"/>
      <c r="T90" s="761"/>
      <c r="U90" s="761"/>
      <c r="V90" s="763" t="s">
        <v>26</v>
      </c>
      <c r="W90" s="801"/>
      <c r="X90" s="802" t="s">
        <v>1111</v>
      </c>
      <c r="Y90" s="763" t="s">
        <v>239</v>
      </c>
      <c r="Z90" s="798"/>
      <c r="AA90" s="798" t="s">
        <v>619</v>
      </c>
      <c r="AB90" s="798"/>
      <c r="AC90" s="798"/>
      <c r="AD90" s="799"/>
    </row>
    <row r="91" spans="1:30" s="705" customFormat="1" ht="50">
      <c r="A91" s="757">
        <f>SUBTOTAL(3,C$12:C91)</f>
        <v>31</v>
      </c>
      <c r="B91" s="765" t="s">
        <v>999</v>
      </c>
      <c r="C91" s="759" t="s">
        <v>19</v>
      </c>
      <c r="D91" s="838">
        <v>0.5</v>
      </c>
      <c r="E91" s="760"/>
      <c r="F91" s="835">
        <f t="shared" si="12"/>
        <v>0.5</v>
      </c>
      <c r="G91" s="761">
        <v>0.5</v>
      </c>
      <c r="H91" s="761"/>
      <c r="I91" s="761"/>
      <c r="J91" s="761"/>
      <c r="K91" s="761"/>
      <c r="L91" s="761"/>
      <c r="M91" s="761"/>
      <c r="N91" s="761"/>
      <c r="O91" s="761"/>
      <c r="P91" s="761"/>
      <c r="Q91" s="761"/>
      <c r="R91" s="761"/>
      <c r="S91" s="761"/>
      <c r="T91" s="761"/>
      <c r="U91" s="761"/>
      <c r="V91" s="763" t="s">
        <v>33</v>
      </c>
      <c r="W91" s="801"/>
      <c r="X91" s="802" t="s">
        <v>1111</v>
      </c>
      <c r="Y91" s="763" t="s">
        <v>239</v>
      </c>
      <c r="Z91" s="798"/>
      <c r="AA91" s="798" t="s">
        <v>619</v>
      </c>
      <c r="AB91" s="798"/>
      <c r="AC91" s="798"/>
      <c r="AD91" s="799"/>
    </row>
    <row r="92" spans="1:30" s="705" customFormat="1" ht="25">
      <c r="A92" s="757">
        <f>SUBTOTAL(3,C$12:C92)</f>
        <v>32</v>
      </c>
      <c r="B92" s="765" t="s">
        <v>713</v>
      </c>
      <c r="C92" s="759" t="s">
        <v>16</v>
      </c>
      <c r="D92" s="838">
        <v>0.02</v>
      </c>
      <c r="E92" s="760"/>
      <c r="F92" s="835">
        <f t="shared" si="12"/>
        <v>0.02</v>
      </c>
      <c r="G92" s="761"/>
      <c r="H92" s="761"/>
      <c r="I92" s="761">
        <v>0.02</v>
      </c>
      <c r="J92" s="761"/>
      <c r="K92" s="761"/>
      <c r="L92" s="761"/>
      <c r="M92" s="761"/>
      <c r="N92" s="761"/>
      <c r="O92" s="761"/>
      <c r="P92" s="761"/>
      <c r="Q92" s="761"/>
      <c r="R92" s="761"/>
      <c r="S92" s="761"/>
      <c r="T92" s="761"/>
      <c r="U92" s="761"/>
      <c r="V92" s="763" t="s">
        <v>27</v>
      </c>
      <c r="W92" s="801" t="s">
        <v>714</v>
      </c>
      <c r="X92" s="802" t="s">
        <v>1111</v>
      </c>
      <c r="Y92" s="763" t="s">
        <v>239</v>
      </c>
      <c r="Z92" s="798"/>
      <c r="AA92" s="798"/>
      <c r="AB92" s="798" t="s">
        <v>619</v>
      </c>
      <c r="AC92" s="798"/>
      <c r="AD92" s="799"/>
    </row>
    <row r="93" spans="1:30" s="705" customFormat="1" ht="25">
      <c r="A93" s="757">
        <f>SUBTOTAL(3,C$12:C93)</f>
        <v>33</v>
      </c>
      <c r="B93" s="765" t="s">
        <v>715</v>
      </c>
      <c r="C93" s="759" t="s">
        <v>15</v>
      </c>
      <c r="D93" s="838">
        <v>0.08</v>
      </c>
      <c r="E93" s="760"/>
      <c r="F93" s="760">
        <f t="shared" si="12"/>
        <v>0.08</v>
      </c>
      <c r="G93" s="761"/>
      <c r="H93" s="761"/>
      <c r="I93" s="761">
        <v>0.08</v>
      </c>
      <c r="J93" s="761"/>
      <c r="K93" s="761"/>
      <c r="L93" s="761"/>
      <c r="M93" s="761"/>
      <c r="N93" s="761"/>
      <c r="O93" s="761"/>
      <c r="P93" s="761"/>
      <c r="Q93" s="761"/>
      <c r="R93" s="761"/>
      <c r="S93" s="761"/>
      <c r="T93" s="761"/>
      <c r="U93" s="761"/>
      <c r="V93" s="763" t="s">
        <v>33</v>
      </c>
      <c r="W93" s="801" t="s">
        <v>716</v>
      </c>
      <c r="X93" s="802" t="s">
        <v>1111</v>
      </c>
      <c r="Y93" s="763" t="s">
        <v>239</v>
      </c>
      <c r="Z93" s="798"/>
      <c r="AA93" s="798"/>
      <c r="AB93" s="798" t="s">
        <v>619</v>
      </c>
      <c r="AC93" s="798"/>
      <c r="AD93" s="799"/>
    </row>
    <row r="94" spans="1:30" s="705" customFormat="1" ht="25">
      <c r="A94" s="757">
        <f>SUBTOTAL(3,C$12:C94)</f>
        <v>34</v>
      </c>
      <c r="B94" s="765" t="s">
        <v>713</v>
      </c>
      <c r="C94" s="759" t="s">
        <v>16</v>
      </c>
      <c r="D94" s="838">
        <v>0.02</v>
      </c>
      <c r="E94" s="760"/>
      <c r="F94" s="835">
        <f t="shared" si="12"/>
        <v>0.02</v>
      </c>
      <c r="G94" s="761"/>
      <c r="H94" s="761"/>
      <c r="I94" s="761">
        <v>0.02</v>
      </c>
      <c r="J94" s="761"/>
      <c r="K94" s="761"/>
      <c r="L94" s="761"/>
      <c r="M94" s="761"/>
      <c r="N94" s="761"/>
      <c r="O94" s="761"/>
      <c r="P94" s="761"/>
      <c r="Q94" s="761"/>
      <c r="R94" s="761"/>
      <c r="S94" s="761"/>
      <c r="T94" s="761"/>
      <c r="U94" s="761"/>
      <c r="V94" s="763" t="s">
        <v>33</v>
      </c>
      <c r="W94" s="801" t="s">
        <v>717</v>
      </c>
      <c r="X94" s="802" t="s">
        <v>1111</v>
      </c>
      <c r="Y94" s="763" t="s">
        <v>239</v>
      </c>
      <c r="Z94" s="798"/>
      <c r="AA94" s="798"/>
      <c r="AB94" s="798" t="s">
        <v>619</v>
      </c>
      <c r="AC94" s="798"/>
      <c r="AD94" s="799"/>
    </row>
    <row r="95" spans="1:30" s="705" customFormat="1" ht="25">
      <c r="A95" s="757">
        <f>SUBTOTAL(3,C$12:C95)</f>
        <v>35</v>
      </c>
      <c r="B95" s="765" t="s">
        <v>719</v>
      </c>
      <c r="C95" s="759" t="s">
        <v>19</v>
      </c>
      <c r="D95" s="838">
        <v>0.02</v>
      </c>
      <c r="E95" s="760"/>
      <c r="F95" s="835">
        <f t="shared" si="12"/>
        <v>0.02</v>
      </c>
      <c r="G95" s="761"/>
      <c r="H95" s="761"/>
      <c r="I95" s="761"/>
      <c r="J95" s="761">
        <v>0.02</v>
      </c>
      <c r="K95" s="761"/>
      <c r="L95" s="761"/>
      <c r="M95" s="761"/>
      <c r="N95" s="761"/>
      <c r="O95" s="761"/>
      <c r="P95" s="761"/>
      <c r="Q95" s="761"/>
      <c r="R95" s="761"/>
      <c r="S95" s="761"/>
      <c r="T95" s="761"/>
      <c r="U95" s="761"/>
      <c r="V95" s="763" t="s">
        <v>12</v>
      </c>
      <c r="W95" s="801" t="s">
        <v>720</v>
      </c>
      <c r="X95" s="802" t="s">
        <v>1111</v>
      </c>
      <c r="Y95" s="763" t="s">
        <v>239</v>
      </c>
      <c r="Z95" s="798"/>
      <c r="AA95" s="798"/>
      <c r="AB95" s="798" t="s">
        <v>619</v>
      </c>
      <c r="AC95" s="798"/>
      <c r="AD95" s="799"/>
    </row>
    <row r="96" spans="1:30" ht="25">
      <c r="A96" s="836" t="s">
        <v>65</v>
      </c>
      <c r="B96" s="789" t="s">
        <v>1072</v>
      </c>
      <c r="C96" s="836"/>
      <c r="D96" s="838"/>
      <c r="E96" s="760"/>
      <c r="F96" s="760"/>
      <c r="G96" s="763"/>
      <c r="H96" s="763"/>
      <c r="I96" s="763"/>
      <c r="J96" s="763"/>
      <c r="K96" s="763"/>
      <c r="L96" s="763"/>
      <c r="M96" s="763"/>
      <c r="N96" s="763"/>
      <c r="O96" s="763"/>
      <c r="P96" s="763"/>
      <c r="Q96" s="763"/>
      <c r="R96" s="763"/>
      <c r="S96" s="763"/>
      <c r="T96" s="763"/>
      <c r="U96" s="763"/>
      <c r="V96" s="763"/>
      <c r="W96" s="763"/>
      <c r="X96" s="763"/>
      <c r="Y96" s="763"/>
      <c r="Z96" s="763"/>
      <c r="AA96" s="763"/>
      <c r="AB96" s="763"/>
      <c r="AC96" s="763"/>
      <c r="AD96" s="765"/>
    </row>
    <row r="97" spans="1:30" ht="62.5">
      <c r="A97" s="757">
        <f>SUBTOTAL(3,C$12:C97)</f>
        <v>36</v>
      </c>
      <c r="B97" s="775" t="s">
        <v>939</v>
      </c>
      <c r="C97" s="836" t="s">
        <v>20</v>
      </c>
      <c r="D97" s="838">
        <f t="shared" ref="D97" si="13">E97+F97</f>
        <v>0.08</v>
      </c>
      <c r="E97" s="820"/>
      <c r="F97" s="838">
        <f>SUM(G97:T97)</f>
        <v>0.08</v>
      </c>
      <c r="G97" s="820">
        <v>0.08</v>
      </c>
      <c r="H97" s="763"/>
      <c r="I97" s="763"/>
      <c r="J97" s="763"/>
      <c r="K97" s="763"/>
      <c r="L97" s="763"/>
      <c r="M97" s="763"/>
      <c r="N97" s="763"/>
      <c r="O97" s="763"/>
      <c r="P97" s="763"/>
      <c r="Q97" s="763"/>
      <c r="R97" s="763"/>
      <c r="S97" s="763"/>
      <c r="T97" s="763"/>
      <c r="U97" s="763"/>
      <c r="V97" s="803" t="s">
        <v>420</v>
      </c>
      <c r="W97" s="804" t="s">
        <v>940</v>
      </c>
      <c r="X97" s="763" t="s">
        <v>1112</v>
      </c>
      <c r="Y97" s="763"/>
      <c r="Z97" s="763"/>
      <c r="AA97" s="763"/>
      <c r="AB97" s="763" t="s">
        <v>619</v>
      </c>
      <c r="AC97" s="763"/>
      <c r="AD97" s="765"/>
    </row>
    <row r="98" spans="1:30" s="710" customFormat="1">
      <c r="A98" s="836" t="s">
        <v>599</v>
      </c>
      <c r="B98" s="794" t="s">
        <v>1095</v>
      </c>
      <c r="C98" s="836"/>
      <c r="D98" s="786"/>
      <c r="E98" s="786"/>
      <c r="F98" s="786"/>
      <c r="G98" s="786"/>
      <c r="H98" s="786"/>
      <c r="I98" s="786"/>
      <c r="J98" s="786"/>
      <c r="K98" s="786"/>
      <c r="L98" s="786"/>
      <c r="M98" s="786"/>
      <c r="N98" s="786"/>
      <c r="O98" s="786"/>
      <c r="P98" s="786"/>
      <c r="Q98" s="786"/>
      <c r="R98" s="786"/>
      <c r="S98" s="786"/>
      <c r="T98" s="786"/>
      <c r="U98" s="786"/>
      <c r="V98" s="836"/>
      <c r="W98" s="836"/>
      <c r="X98" s="836"/>
      <c r="Y98" s="836"/>
      <c r="Z98" s="836"/>
      <c r="AA98" s="836"/>
      <c r="AB98" s="836"/>
      <c r="AC98" s="836"/>
      <c r="AD98" s="784"/>
    </row>
    <row r="99" spans="1:30" ht="25">
      <c r="A99" s="757">
        <f>SUBTOTAL(3,C$12:C99)</f>
        <v>37</v>
      </c>
      <c r="B99" s="765" t="s">
        <v>1008</v>
      </c>
      <c r="C99" s="836" t="s">
        <v>19</v>
      </c>
      <c r="D99" s="760">
        <v>0.11</v>
      </c>
      <c r="E99" s="760"/>
      <c r="F99" s="760">
        <f t="shared" ref="F99:F105" si="14">SUM(G99:U99)</f>
        <v>0.11</v>
      </c>
      <c r="G99" s="761">
        <v>0.11</v>
      </c>
      <c r="H99" s="761"/>
      <c r="I99" s="761"/>
      <c r="J99" s="761"/>
      <c r="K99" s="787"/>
      <c r="L99" s="787"/>
      <c r="M99" s="787"/>
      <c r="N99" s="787"/>
      <c r="O99" s="787"/>
      <c r="P99" s="787"/>
      <c r="Q99" s="787"/>
      <c r="R99" s="787"/>
      <c r="S99" s="787"/>
      <c r="T99" s="787"/>
      <c r="U99" s="787"/>
      <c r="V99" s="763" t="s">
        <v>25</v>
      </c>
      <c r="W99" s="763" t="s">
        <v>997</v>
      </c>
      <c r="X99" s="831" t="s">
        <v>1111</v>
      </c>
      <c r="Y99" s="763"/>
      <c r="Z99" s="763"/>
      <c r="AA99" s="763"/>
      <c r="AB99" s="763"/>
      <c r="AC99" s="763"/>
      <c r="AD99" s="765"/>
    </row>
    <row r="100" spans="1:30" ht="90.75" customHeight="1">
      <c r="A100" s="757">
        <f>SUBTOTAL(3,C$12:C100)</f>
        <v>38</v>
      </c>
      <c r="B100" s="765" t="s">
        <v>1008</v>
      </c>
      <c r="C100" s="836" t="s">
        <v>19</v>
      </c>
      <c r="D100" s="760">
        <f t="shared" ref="D100:D105" si="15">E100+F100</f>
        <v>0.18</v>
      </c>
      <c r="E100" s="760"/>
      <c r="F100" s="760">
        <f t="shared" si="14"/>
        <v>0.18</v>
      </c>
      <c r="G100" s="761">
        <v>0.06</v>
      </c>
      <c r="H100" s="761">
        <v>0.04</v>
      </c>
      <c r="I100" s="761">
        <f>0.08</f>
        <v>0.08</v>
      </c>
      <c r="J100" s="761"/>
      <c r="K100" s="787"/>
      <c r="L100" s="787"/>
      <c r="M100" s="787"/>
      <c r="N100" s="787"/>
      <c r="O100" s="787"/>
      <c r="P100" s="787"/>
      <c r="Q100" s="787"/>
      <c r="R100" s="787"/>
      <c r="S100" s="787"/>
      <c r="T100" s="787"/>
      <c r="U100" s="787"/>
      <c r="V100" s="763" t="s">
        <v>12</v>
      </c>
      <c r="W100" s="763" t="s">
        <v>1044</v>
      </c>
      <c r="X100" s="831" t="s">
        <v>1111</v>
      </c>
      <c r="Y100" s="763"/>
      <c r="Z100" s="763"/>
      <c r="AA100" s="763"/>
      <c r="AB100" s="763"/>
      <c r="AC100" s="763"/>
      <c r="AD100" s="765"/>
    </row>
    <row r="101" spans="1:30" ht="66.75" customHeight="1">
      <c r="A101" s="757">
        <f>SUBTOTAL(3,C$12:C101)</f>
        <v>39</v>
      </c>
      <c r="B101" s="765" t="s">
        <v>1008</v>
      </c>
      <c r="C101" s="836" t="s">
        <v>19</v>
      </c>
      <c r="D101" s="760">
        <f t="shared" si="15"/>
        <v>0.12</v>
      </c>
      <c r="E101" s="760"/>
      <c r="F101" s="760">
        <f t="shared" si="14"/>
        <v>0.12</v>
      </c>
      <c r="G101" s="761">
        <v>0.11</v>
      </c>
      <c r="H101" s="761"/>
      <c r="I101" s="761"/>
      <c r="J101" s="761">
        <v>0.01</v>
      </c>
      <c r="K101" s="787"/>
      <c r="L101" s="787"/>
      <c r="M101" s="787"/>
      <c r="N101" s="787"/>
      <c r="O101" s="787"/>
      <c r="P101" s="787"/>
      <c r="Q101" s="787"/>
      <c r="R101" s="787"/>
      <c r="S101" s="787"/>
      <c r="T101" s="787"/>
      <c r="U101" s="787"/>
      <c r="V101" s="763" t="s">
        <v>5</v>
      </c>
      <c r="W101" s="763" t="s">
        <v>1011</v>
      </c>
      <c r="X101" s="831" t="s">
        <v>1111</v>
      </c>
      <c r="Y101" s="763"/>
      <c r="Z101" s="763"/>
      <c r="AA101" s="763"/>
      <c r="AB101" s="763"/>
      <c r="AC101" s="763"/>
      <c r="AD101" s="765"/>
    </row>
    <row r="102" spans="1:30" ht="37.5">
      <c r="A102" s="757">
        <f>SUBTOTAL(3,C$12:C102)</f>
        <v>40</v>
      </c>
      <c r="B102" s="765" t="s">
        <v>1008</v>
      </c>
      <c r="C102" s="836" t="s">
        <v>19</v>
      </c>
      <c r="D102" s="760">
        <f t="shared" si="15"/>
        <v>0.13999999999999999</v>
      </c>
      <c r="E102" s="760"/>
      <c r="F102" s="760">
        <f t="shared" si="14"/>
        <v>0.13999999999999999</v>
      </c>
      <c r="G102" s="761">
        <v>0.02</v>
      </c>
      <c r="H102" s="761"/>
      <c r="I102" s="761">
        <v>0.12</v>
      </c>
      <c r="J102" s="761"/>
      <c r="K102" s="787"/>
      <c r="L102" s="787"/>
      <c r="M102" s="787"/>
      <c r="N102" s="787"/>
      <c r="O102" s="787"/>
      <c r="P102" s="787"/>
      <c r="Q102" s="787"/>
      <c r="R102" s="787"/>
      <c r="S102" s="787"/>
      <c r="T102" s="787"/>
      <c r="U102" s="787"/>
      <c r="V102" s="763" t="s">
        <v>32</v>
      </c>
      <c r="W102" s="763" t="s">
        <v>1014</v>
      </c>
      <c r="X102" s="831" t="s">
        <v>1111</v>
      </c>
      <c r="Y102" s="763"/>
      <c r="Z102" s="763"/>
      <c r="AA102" s="763"/>
      <c r="AB102" s="763"/>
      <c r="AC102" s="763"/>
      <c r="AD102" s="765"/>
    </row>
    <row r="103" spans="1:30" ht="50">
      <c r="A103" s="757">
        <f>SUBTOTAL(3,C$12:C103)</f>
        <v>41</v>
      </c>
      <c r="B103" s="765" t="s">
        <v>1015</v>
      </c>
      <c r="C103" s="836" t="s">
        <v>20</v>
      </c>
      <c r="D103" s="818">
        <f t="shared" si="15"/>
        <v>0.13500000000000001</v>
      </c>
      <c r="E103" s="818"/>
      <c r="F103" s="818">
        <f t="shared" si="14"/>
        <v>0.13500000000000001</v>
      </c>
      <c r="G103" s="830">
        <f>0.015+0.04</f>
        <v>5.5E-2</v>
      </c>
      <c r="H103" s="830"/>
      <c r="I103" s="830">
        <f>0.04</f>
        <v>0.04</v>
      </c>
      <c r="J103" s="830">
        <v>0.04</v>
      </c>
      <c r="K103" s="787"/>
      <c r="L103" s="787"/>
      <c r="M103" s="787"/>
      <c r="N103" s="787"/>
      <c r="O103" s="787"/>
      <c r="P103" s="787"/>
      <c r="Q103" s="787"/>
      <c r="R103" s="787"/>
      <c r="S103" s="787"/>
      <c r="T103" s="787"/>
      <c r="U103" s="787"/>
      <c r="V103" s="763" t="s">
        <v>10</v>
      </c>
      <c r="W103" s="763" t="s">
        <v>1046</v>
      </c>
      <c r="X103" s="831" t="s">
        <v>1111</v>
      </c>
      <c r="Y103" s="763"/>
      <c r="Z103" s="763"/>
      <c r="AA103" s="763"/>
      <c r="AB103" s="763"/>
      <c r="AC103" s="763"/>
      <c r="AD103" s="765"/>
    </row>
    <row r="104" spans="1:30" ht="25">
      <c r="A104" s="757">
        <f>SUBTOTAL(3,C$12:C104)</f>
        <v>42</v>
      </c>
      <c r="B104" s="765" t="s">
        <v>1081</v>
      </c>
      <c r="C104" s="836" t="s">
        <v>15</v>
      </c>
      <c r="D104" s="786">
        <f t="shared" si="15"/>
        <v>0.25869999999999999</v>
      </c>
      <c r="E104" s="786"/>
      <c r="F104" s="786">
        <f t="shared" si="14"/>
        <v>0.25869999999999999</v>
      </c>
      <c r="G104" s="787"/>
      <c r="H104" s="787">
        <f>(1453+1134)/10000</f>
        <v>0.25869999999999999</v>
      </c>
      <c r="I104" s="787"/>
      <c r="J104" s="787"/>
      <c r="K104" s="787"/>
      <c r="L104" s="787"/>
      <c r="M104" s="787"/>
      <c r="N104" s="787"/>
      <c r="O104" s="787"/>
      <c r="P104" s="787"/>
      <c r="Q104" s="787"/>
      <c r="R104" s="787"/>
      <c r="S104" s="787"/>
      <c r="T104" s="787"/>
      <c r="U104" s="787"/>
      <c r="V104" s="763" t="s">
        <v>5</v>
      </c>
      <c r="W104" s="763" t="s">
        <v>1045</v>
      </c>
      <c r="X104" s="831" t="s">
        <v>1111</v>
      </c>
      <c r="Y104" s="763"/>
      <c r="Z104" s="763"/>
      <c r="AA104" s="763"/>
      <c r="AB104" s="763"/>
      <c r="AC104" s="763"/>
      <c r="AD104" s="765"/>
    </row>
    <row r="105" spans="1:30" ht="37.5">
      <c r="A105" s="757">
        <f>SUBTOTAL(3,C$12:C105)</f>
        <v>43</v>
      </c>
      <c r="B105" s="765" t="s">
        <v>1066</v>
      </c>
      <c r="C105" s="836" t="s">
        <v>15</v>
      </c>
      <c r="D105" s="760">
        <f t="shared" si="15"/>
        <v>0.06</v>
      </c>
      <c r="E105" s="760"/>
      <c r="F105" s="760">
        <f t="shared" si="14"/>
        <v>0.06</v>
      </c>
      <c r="G105" s="761"/>
      <c r="H105" s="761"/>
      <c r="I105" s="761">
        <v>0.06</v>
      </c>
      <c r="J105" s="787"/>
      <c r="K105" s="787"/>
      <c r="L105" s="787"/>
      <c r="M105" s="787"/>
      <c r="N105" s="787"/>
      <c r="O105" s="787"/>
      <c r="P105" s="787"/>
      <c r="Q105" s="787"/>
      <c r="R105" s="787"/>
      <c r="S105" s="787"/>
      <c r="T105" s="787"/>
      <c r="U105" s="787"/>
      <c r="V105" s="763" t="s">
        <v>30</v>
      </c>
      <c r="W105" s="763" t="s">
        <v>1050</v>
      </c>
      <c r="X105" s="831" t="s">
        <v>1111</v>
      </c>
      <c r="Y105" s="763"/>
      <c r="Z105" s="763"/>
      <c r="AA105" s="763"/>
      <c r="AB105" s="763"/>
      <c r="AC105" s="763"/>
      <c r="AD105" s="765"/>
    </row>
    <row r="106" spans="1:30" s="707" customFormat="1" ht="29.25" customHeight="1">
      <c r="A106" s="781" t="s">
        <v>328</v>
      </c>
      <c r="B106" s="789" t="s">
        <v>1107</v>
      </c>
      <c r="C106" s="838"/>
      <c r="D106" s="805"/>
      <c r="E106" s="806"/>
      <c r="F106" s="807"/>
      <c r="G106" s="806"/>
      <c r="H106" s="806"/>
      <c r="I106" s="806"/>
      <c r="J106" s="806"/>
      <c r="K106" s="806"/>
      <c r="L106" s="806"/>
      <c r="M106" s="806"/>
      <c r="N106" s="806"/>
      <c r="O106" s="806"/>
      <c r="P106" s="806"/>
      <c r="Q106" s="806"/>
      <c r="R106" s="806"/>
      <c r="S106" s="806"/>
      <c r="T106" s="806"/>
      <c r="U106" s="806"/>
      <c r="V106" s="808"/>
      <c r="W106" s="809"/>
      <c r="X106" s="808"/>
      <c r="Y106" s="808"/>
      <c r="Z106" s="808"/>
      <c r="AA106" s="808"/>
      <c r="AB106" s="808"/>
      <c r="AC106" s="808"/>
      <c r="AD106" s="808"/>
    </row>
    <row r="107" spans="1:30" s="707" customFormat="1" ht="13.5">
      <c r="A107" s="781" t="s">
        <v>2</v>
      </c>
      <c r="B107" s="789" t="s">
        <v>1106</v>
      </c>
      <c r="C107" s="838"/>
      <c r="D107" s="805"/>
      <c r="E107" s="806"/>
      <c r="F107" s="807"/>
      <c r="G107" s="806"/>
      <c r="H107" s="806"/>
      <c r="I107" s="806"/>
      <c r="J107" s="806"/>
      <c r="K107" s="806"/>
      <c r="L107" s="806"/>
      <c r="M107" s="806"/>
      <c r="N107" s="806"/>
      <c r="O107" s="806"/>
      <c r="P107" s="806"/>
      <c r="Q107" s="806"/>
      <c r="R107" s="806"/>
      <c r="S107" s="806"/>
      <c r="T107" s="806"/>
      <c r="U107" s="806"/>
      <c r="V107" s="808"/>
      <c r="W107" s="809"/>
      <c r="X107" s="808"/>
      <c r="Y107" s="808"/>
      <c r="Z107" s="808"/>
      <c r="AA107" s="808"/>
      <c r="AB107" s="808"/>
      <c r="AC107" s="808"/>
      <c r="AD107" s="808"/>
    </row>
    <row r="108" spans="1:30" s="702" customFormat="1" ht="25">
      <c r="A108" s="757">
        <f>SUBTOTAL(3,C$12:C108)</f>
        <v>44</v>
      </c>
      <c r="B108" s="765" t="s">
        <v>558</v>
      </c>
      <c r="C108" s="836" t="s">
        <v>39</v>
      </c>
      <c r="D108" s="838">
        <v>4.5999999999999996</v>
      </c>
      <c r="E108" s="760">
        <v>3.89</v>
      </c>
      <c r="F108" s="835">
        <f t="shared" ref="F108:F109" si="16">SUM(G108:U108)</f>
        <v>0.70999999999999952</v>
      </c>
      <c r="G108" s="761">
        <v>0.70999999999999952</v>
      </c>
      <c r="H108" s="761"/>
      <c r="I108" s="761"/>
      <c r="J108" s="761"/>
      <c r="K108" s="761"/>
      <c r="L108" s="761"/>
      <c r="M108" s="761"/>
      <c r="N108" s="761"/>
      <c r="O108" s="761"/>
      <c r="P108" s="761"/>
      <c r="Q108" s="761"/>
      <c r="R108" s="761"/>
      <c r="S108" s="761"/>
      <c r="T108" s="761"/>
      <c r="U108" s="761"/>
      <c r="V108" s="790" t="s">
        <v>29</v>
      </c>
      <c r="W108" s="763" t="s">
        <v>628</v>
      </c>
      <c r="X108" s="831" t="s">
        <v>1111</v>
      </c>
      <c r="Y108" s="763" t="s">
        <v>239</v>
      </c>
      <c r="Z108" s="763"/>
      <c r="AA108" s="763" t="s">
        <v>619</v>
      </c>
      <c r="AB108" s="763"/>
      <c r="AC108" s="763"/>
      <c r="AD108" s="765"/>
    </row>
    <row r="109" spans="1:30" s="705" customFormat="1" ht="25">
      <c r="A109" s="757">
        <f>SUBTOTAL(3,C$12:C109)</f>
        <v>45</v>
      </c>
      <c r="B109" s="765" t="s">
        <v>301</v>
      </c>
      <c r="C109" s="759" t="s">
        <v>34</v>
      </c>
      <c r="D109" s="838">
        <v>15</v>
      </c>
      <c r="E109" s="760">
        <v>5</v>
      </c>
      <c r="F109" s="760">
        <f t="shared" si="16"/>
        <v>10</v>
      </c>
      <c r="G109" s="761">
        <v>10</v>
      </c>
      <c r="H109" s="761"/>
      <c r="I109" s="761"/>
      <c r="J109" s="761"/>
      <c r="K109" s="761"/>
      <c r="L109" s="761"/>
      <c r="M109" s="761"/>
      <c r="N109" s="761"/>
      <c r="O109" s="761"/>
      <c r="P109" s="761"/>
      <c r="Q109" s="761"/>
      <c r="R109" s="761"/>
      <c r="S109" s="761"/>
      <c r="T109" s="761"/>
      <c r="U109" s="761"/>
      <c r="V109" s="763" t="s">
        <v>30</v>
      </c>
      <c r="W109" s="763"/>
      <c r="X109" s="831" t="s">
        <v>1111</v>
      </c>
      <c r="Y109" s="763" t="s">
        <v>239</v>
      </c>
      <c r="Z109" s="798"/>
      <c r="AA109" s="798" t="s">
        <v>619</v>
      </c>
      <c r="AB109" s="798"/>
      <c r="AC109" s="798"/>
      <c r="AD109" s="799"/>
    </row>
    <row r="110" spans="1:30" s="705" customFormat="1">
      <c r="A110" s="796" t="s">
        <v>3</v>
      </c>
      <c r="B110" s="789" t="s">
        <v>1073</v>
      </c>
      <c r="C110" s="836"/>
      <c r="D110" s="838"/>
      <c r="E110" s="760"/>
      <c r="F110" s="760"/>
      <c r="G110" s="761"/>
      <c r="H110" s="761"/>
      <c r="I110" s="761"/>
      <c r="J110" s="761"/>
      <c r="K110" s="761"/>
      <c r="L110" s="761"/>
      <c r="M110" s="761"/>
      <c r="N110" s="761"/>
      <c r="O110" s="761"/>
      <c r="P110" s="761"/>
      <c r="Q110" s="761"/>
      <c r="R110" s="761"/>
      <c r="S110" s="761"/>
      <c r="T110" s="761"/>
      <c r="U110" s="761"/>
      <c r="V110" s="763"/>
      <c r="W110" s="763"/>
      <c r="X110" s="763"/>
      <c r="Y110" s="763"/>
      <c r="Z110" s="763"/>
      <c r="AA110" s="763"/>
      <c r="AB110" s="763"/>
      <c r="AC110" s="763"/>
      <c r="AD110" s="763"/>
    </row>
    <row r="111" spans="1:30" s="705" customFormat="1" ht="25">
      <c r="A111" s="796" t="s">
        <v>14</v>
      </c>
      <c r="B111" s="789" t="s">
        <v>1074</v>
      </c>
      <c r="C111" s="836"/>
      <c r="D111" s="838"/>
      <c r="E111" s="760"/>
      <c r="F111" s="760"/>
      <c r="G111" s="761"/>
      <c r="H111" s="761"/>
      <c r="I111" s="761"/>
      <c r="J111" s="761"/>
      <c r="K111" s="761"/>
      <c r="L111" s="761"/>
      <c r="M111" s="761"/>
      <c r="N111" s="761"/>
      <c r="O111" s="761"/>
      <c r="P111" s="761"/>
      <c r="Q111" s="761"/>
      <c r="R111" s="761"/>
      <c r="S111" s="761"/>
      <c r="T111" s="761"/>
      <c r="U111" s="761"/>
      <c r="V111" s="763"/>
      <c r="W111" s="763"/>
      <c r="X111" s="763"/>
      <c r="Y111" s="763"/>
      <c r="Z111" s="763"/>
      <c r="AA111" s="763"/>
      <c r="AB111" s="763"/>
      <c r="AC111" s="763"/>
      <c r="AD111" s="763"/>
    </row>
    <row r="112" spans="1:30" ht="62.5">
      <c r="A112" s="757">
        <f>SUBTOTAL(3,C$12:C112)</f>
        <v>46</v>
      </c>
      <c r="B112" s="765" t="s">
        <v>560</v>
      </c>
      <c r="C112" s="836" t="s">
        <v>39</v>
      </c>
      <c r="D112" s="825">
        <f>E112+F112</f>
        <v>7.7037199999999997</v>
      </c>
      <c r="E112" s="826"/>
      <c r="F112" s="827">
        <f>SUM(G112:T112)</f>
        <v>7.7037199999999997</v>
      </c>
      <c r="G112" s="787">
        <f>(9346.3+20046.2+15389.6+3199.4+4450.5+12049.2+4333+8223)/10000</f>
        <v>7.7037199999999997</v>
      </c>
      <c r="H112" s="763"/>
      <c r="I112" s="763"/>
      <c r="J112" s="763"/>
      <c r="K112" s="763"/>
      <c r="L112" s="763"/>
      <c r="M112" s="763"/>
      <c r="N112" s="763"/>
      <c r="O112" s="763"/>
      <c r="P112" s="763"/>
      <c r="Q112" s="763"/>
      <c r="R112" s="763"/>
      <c r="S112" s="763"/>
      <c r="T112" s="763"/>
      <c r="U112" s="763"/>
      <c r="V112" s="763" t="s">
        <v>417</v>
      </c>
      <c r="W112" s="775" t="s">
        <v>942</v>
      </c>
      <c r="X112" s="763" t="s">
        <v>1113</v>
      </c>
      <c r="Y112" s="763"/>
      <c r="Z112" s="763"/>
      <c r="AA112" s="763"/>
      <c r="AB112" s="763" t="s">
        <v>619</v>
      </c>
      <c r="AC112" s="763"/>
      <c r="AD112" s="765"/>
    </row>
    <row r="113" spans="1:30" ht="25.5" customHeight="1">
      <c r="A113" s="836" t="s">
        <v>65</v>
      </c>
      <c r="B113" s="794" t="s">
        <v>1077</v>
      </c>
      <c r="C113" s="836"/>
      <c r="D113" s="786"/>
      <c r="E113" s="786"/>
      <c r="F113" s="786"/>
      <c r="G113" s="787"/>
      <c r="H113" s="787"/>
      <c r="I113" s="787"/>
      <c r="J113" s="787"/>
      <c r="K113" s="787"/>
      <c r="L113" s="787"/>
      <c r="M113" s="787"/>
      <c r="N113" s="787"/>
      <c r="O113" s="787"/>
      <c r="P113" s="787"/>
      <c r="Q113" s="787"/>
      <c r="R113" s="787"/>
      <c r="S113" s="787"/>
      <c r="T113" s="787"/>
      <c r="U113" s="787"/>
      <c r="V113" s="763"/>
      <c r="W113" s="763"/>
      <c r="X113" s="763"/>
      <c r="Y113" s="763"/>
      <c r="Z113" s="763"/>
      <c r="AA113" s="763"/>
      <c r="AB113" s="763"/>
      <c r="AC113" s="763"/>
      <c r="AD113" s="765"/>
    </row>
    <row r="114" spans="1:30" ht="25">
      <c r="A114" s="757">
        <f>SUBTOTAL(3,C$12:C114)</f>
        <v>47</v>
      </c>
      <c r="B114" s="765" t="s">
        <v>560</v>
      </c>
      <c r="C114" s="836" t="s">
        <v>39</v>
      </c>
      <c r="D114" s="786">
        <f t="shared" ref="D114:D122" si="17">E114+F114</f>
        <v>5.7883399999999998</v>
      </c>
      <c r="E114" s="786"/>
      <c r="F114" s="786">
        <f t="shared" ref="F114:F122" si="18">SUM(G114:U114)</f>
        <v>5.7883399999999998</v>
      </c>
      <c r="G114" s="787">
        <f>(45555.7+12327.7)/10000</f>
        <v>5.7883399999999998</v>
      </c>
      <c r="H114" s="787"/>
      <c r="I114" s="787"/>
      <c r="J114" s="787"/>
      <c r="K114" s="787"/>
      <c r="L114" s="787"/>
      <c r="M114" s="787"/>
      <c r="N114" s="787"/>
      <c r="O114" s="787"/>
      <c r="P114" s="787"/>
      <c r="Q114" s="787"/>
      <c r="R114" s="787"/>
      <c r="S114" s="787"/>
      <c r="T114" s="787"/>
      <c r="U114" s="787"/>
      <c r="V114" s="763" t="s">
        <v>607</v>
      </c>
      <c r="W114" s="763" t="s">
        <v>1020</v>
      </c>
      <c r="X114" s="831" t="s">
        <v>1111</v>
      </c>
      <c r="Y114" s="905" t="s">
        <v>1054</v>
      </c>
      <c r="Z114" s="763"/>
      <c r="AA114" s="763"/>
      <c r="AB114" s="763"/>
      <c r="AC114" s="763"/>
      <c r="AD114" s="765"/>
    </row>
    <row r="115" spans="1:30" ht="25">
      <c r="A115" s="757">
        <f>SUBTOTAL(3,C$12:C115)</f>
        <v>48</v>
      </c>
      <c r="B115" s="765" t="s">
        <v>560</v>
      </c>
      <c r="C115" s="836" t="s">
        <v>39</v>
      </c>
      <c r="D115" s="786">
        <f t="shared" si="17"/>
        <v>0.84227999999999992</v>
      </c>
      <c r="E115" s="786"/>
      <c r="F115" s="786">
        <f t="shared" si="18"/>
        <v>0.84227999999999992</v>
      </c>
      <c r="G115" s="787">
        <f>(4124.2+4298.6)/10000</f>
        <v>0.84227999999999992</v>
      </c>
      <c r="H115" s="787"/>
      <c r="I115" s="787"/>
      <c r="J115" s="787"/>
      <c r="K115" s="787"/>
      <c r="L115" s="787"/>
      <c r="M115" s="787"/>
      <c r="N115" s="787"/>
      <c r="O115" s="787"/>
      <c r="P115" s="787"/>
      <c r="Q115" s="787"/>
      <c r="R115" s="787"/>
      <c r="S115" s="787"/>
      <c r="T115" s="787"/>
      <c r="U115" s="787"/>
      <c r="V115" s="763" t="s">
        <v>607</v>
      </c>
      <c r="W115" s="763" t="s">
        <v>1021</v>
      </c>
      <c r="X115" s="831" t="s">
        <v>1111</v>
      </c>
      <c r="Y115" s="906"/>
      <c r="Z115" s="763"/>
      <c r="AA115" s="763"/>
      <c r="AB115" s="763"/>
      <c r="AC115" s="763"/>
      <c r="AD115" s="765"/>
    </row>
    <row r="116" spans="1:30" ht="25">
      <c r="A116" s="757">
        <f>SUBTOTAL(3,C$12:C116)</f>
        <v>49</v>
      </c>
      <c r="B116" s="765" t="s">
        <v>560</v>
      </c>
      <c r="C116" s="836" t="s">
        <v>39</v>
      </c>
      <c r="D116" s="786">
        <f t="shared" si="17"/>
        <v>2.6609400000000001</v>
      </c>
      <c r="E116" s="786"/>
      <c r="F116" s="786">
        <f t="shared" si="18"/>
        <v>2.6609400000000001</v>
      </c>
      <c r="G116" s="787">
        <f>(3991.7+22617.7)/10000</f>
        <v>2.6609400000000001</v>
      </c>
      <c r="H116" s="787"/>
      <c r="I116" s="787"/>
      <c r="J116" s="787"/>
      <c r="K116" s="787"/>
      <c r="L116" s="787"/>
      <c r="M116" s="787"/>
      <c r="N116" s="787"/>
      <c r="O116" s="787"/>
      <c r="P116" s="787"/>
      <c r="Q116" s="787"/>
      <c r="R116" s="787"/>
      <c r="S116" s="787"/>
      <c r="T116" s="787"/>
      <c r="U116" s="787"/>
      <c r="V116" s="763" t="s">
        <v>607</v>
      </c>
      <c r="W116" s="763" t="s">
        <v>1019</v>
      </c>
      <c r="X116" s="831" t="s">
        <v>1111</v>
      </c>
      <c r="Y116" s="906"/>
      <c r="Z116" s="763"/>
      <c r="AA116" s="763"/>
      <c r="AB116" s="763"/>
      <c r="AC116" s="763"/>
      <c r="AD116" s="765"/>
    </row>
    <row r="117" spans="1:30" ht="37.5">
      <c r="A117" s="757">
        <f>SUBTOTAL(3,C$12:C117)</f>
        <v>50</v>
      </c>
      <c r="B117" s="765" t="s">
        <v>560</v>
      </c>
      <c r="C117" s="836" t="s">
        <v>39</v>
      </c>
      <c r="D117" s="786">
        <f t="shared" si="17"/>
        <v>6.99742</v>
      </c>
      <c r="E117" s="786"/>
      <c r="F117" s="786">
        <f t="shared" si="18"/>
        <v>6.99742</v>
      </c>
      <c r="G117" s="787">
        <f>(3636.5+2589.3+3801.2+13473.7+13729.4+13902.7+3873+14968.4)/10000</f>
        <v>6.99742</v>
      </c>
      <c r="H117" s="787"/>
      <c r="I117" s="787"/>
      <c r="J117" s="787"/>
      <c r="K117" s="787"/>
      <c r="L117" s="787"/>
      <c r="M117" s="787"/>
      <c r="N117" s="787"/>
      <c r="O117" s="787"/>
      <c r="P117" s="787"/>
      <c r="Q117" s="787"/>
      <c r="R117" s="787"/>
      <c r="S117" s="787"/>
      <c r="T117" s="787"/>
      <c r="U117" s="787"/>
      <c r="V117" s="763" t="s">
        <v>607</v>
      </c>
      <c r="W117" s="763" t="s">
        <v>1023</v>
      </c>
      <c r="X117" s="831" t="s">
        <v>1111</v>
      </c>
      <c r="Y117" s="906"/>
      <c r="Z117" s="763"/>
      <c r="AA117" s="763"/>
      <c r="AB117" s="763"/>
      <c r="AC117" s="763"/>
      <c r="AD117" s="765"/>
    </row>
    <row r="118" spans="1:30" ht="25">
      <c r="A118" s="757">
        <f>SUBTOTAL(3,C$12:C118)</f>
        <v>51</v>
      </c>
      <c r="B118" s="765" t="s">
        <v>560</v>
      </c>
      <c r="C118" s="836" t="s">
        <v>39</v>
      </c>
      <c r="D118" s="786">
        <f t="shared" si="17"/>
        <v>2.3212900000000003</v>
      </c>
      <c r="E118" s="786"/>
      <c r="F118" s="786">
        <f t="shared" si="18"/>
        <v>2.3212900000000003</v>
      </c>
      <c r="G118" s="787">
        <f>(23212.9)/10000</f>
        <v>2.3212900000000003</v>
      </c>
      <c r="H118" s="787"/>
      <c r="I118" s="787"/>
      <c r="J118" s="787"/>
      <c r="K118" s="787"/>
      <c r="L118" s="787"/>
      <c r="M118" s="787"/>
      <c r="N118" s="787"/>
      <c r="O118" s="787"/>
      <c r="P118" s="787"/>
      <c r="Q118" s="787"/>
      <c r="R118" s="787"/>
      <c r="S118" s="787"/>
      <c r="T118" s="787"/>
      <c r="U118" s="787"/>
      <c r="V118" s="763" t="s">
        <v>607</v>
      </c>
      <c r="W118" s="763" t="s">
        <v>1025</v>
      </c>
      <c r="X118" s="831" t="s">
        <v>1111</v>
      </c>
      <c r="Y118" s="906"/>
      <c r="Z118" s="763"/>
      <c r="AA118" s="763"/>
      <c r="AB118" s="763"/>
      <c r="AC118" s="763"/>
      <c r="AD118" s="765"/>
    </row>
    <row r="119" spans="1:30" ht="25">
      <c r="A119" s="757">
        <f>SUBTOTAL(3,C$12:C119)</f>
        <v>52</v>
      </c>
      <c r="B119" s="765" t="s">
        <v>560</v>
      </c>
      <c r="C119" s="836" t="s">
        <v>39</v>
      </c>
      <c r="D119" s="786">
        <f t="shared" si="17"/>
        <v>3.1486099999999997</v>
      </c>
      <c r="E119" s="786"/>
      <c r="F119" s="786">
        <f t="shared" si="18"/>
        <v>3.1486099999999997</v>
      </c>
      <c r="G119" s="787">
        <f>(31486.1)/10000</f>
        <v>3.1486099999999997</v>
      </c>
      <c r="H119" s="787"/>
      <c r="I119" s="787"/>
      <c r="J119" s="787"/>
      <c r="K119" s="787"/>
      <c r="L119" s="787"/>
      <c r="M119" s="787"/>
      <c r="N119" s="787"/>
      <c r="O119" s="787"/>
      <c r="P119" s="787"/>
      <c r="Q119" s="787"/>
      <c r="R119" s="787"/>
      <c r="S119" s="787"/>
      <c r="T119" s="787"/>
      <c r="U119" s="787"/>
      <c r="V119" s="763" t="s">
        <v>607</v>
      </c>
      <c r="W119" s="763" t="s">
        <v>1027</v>
      </c>
      <c r="X119" s="831" t="s">
        <v>1111</v>
      </c>
      <c r="Y119" s="907"/>
      <c r="Z119" s="763"/>
      <c r="AA119" s="763"/>
      <c r="AB119" s="763"/>
      <c r="AC119" s="763"/>
      <c r="AD119" s="765"/>
    </row>
    <row r="120" spans="1:30" ht="25">
      <c r="A120" s="757">
        <f>SUBTOTAL(3,C$12:C120)</f>
        <v>53</v>
      </c>
      <c r="B120" s="765" t="s">
        <v>1042</v>
      </c>
      <c r="C120" s="836" t="s">
        <v>188</v>
      </c>
      <c r="D120" s="760">
        <f t="shared" si="17"/>
        <v>0.10002</v>
      </c>
      <c r="E120" s="760"/>
      <c r="F120" s="760">
        <f t="shared" si="18"/>
        <v>0.10002</v>
      </c>
      <c r="G120" s="761">
        <f>1000.2/10000</f>
        <v>0.10002</v>
      </c>
      <c r="H120" s="787"/>
      <c r="I120" s="787"/>
      <c r="J120" s="787"/>
      <c r="K120" s="787"/>
      <c r="L120" s="787"/>
      <c r="M120" s="787"/>
      <c r="N120" s="787"/>
      <c r="O120" s="787"/>
      <c r="P120" s="787"/>
      <c r="Q120" s="787"/>
      <c r="R120" s="787"/>
      <c r="S120" s="787"/>
      <c r="T120" s="787"/>
      <c r="U120" s="787"/>
      <c r="V120" s="763" t="s">
        <v>419</v>
      </c>
      <c r="W120" s="763" t="s">
        <v>1043</v>
      </c>
      <c r="X120" s="831" t="s">
        <v>1111</v>
      </c>
      <c r="Y120" s="763"/>
      <c r="Z120" s="763"/>
      <c r="AA120" s="763"/>
      <c r="AB120" s="763"/>
      <c r="AC120" s="763"/>
      <c r="AD120" s="765"/>
    </row>
    <row r="121" spans="1:30" ht="25">
      <c r="A121" s="757">
        <f>SUBTOTAL(3,C$12:C121)</f>
        <v>54</v>
      </c>
      <c r="B121" s="765" t="s">
        <v>1042</v>
      </c>
      <c r="C121" s="836" t="s">
        <v>188</v>
      </c>
      <c r="D121" s="760">
        <f t="shared" si="17"/>
        <v>0.2</v>
      </c>
      <c r="E121" s="760"/>
      <c r="F121" s="760">
        <f t="shared" si="18"/>
        <v>0.2</v>
      </c>
      <c r="G121" s="761">
        <f>0.2</f>
        <v>0.2</v>
      </c>
      <c r="H121" s="787"/>
      <c r="I121" s="787"/>
      <c r="J121" s="787"/>
      <c r="K121" s="787"/>
      <c r="L121" s="787"/>
      <c r="M121" s="787"/>
      <c r="N121" s="787"/>
      <c r="O121" s="787"/>
      <c r="P121" s="787"/>
      <c r="Q121" s="787"/>
      <c r="R121" s="787"/>
      <c r="S121" s="787"/>
      <c r="T121" s="787"/>
      <c r="U121" s="787"/>
      <c r="V121" s="763" t="s">
        <v>613</v>
      </c>
      <c r="W121" s="763" t="s">
        <v>1056</v>
      </c>
      <c r="X121" s="831" t="s">
        <v>1111</v>
      </c>
      <c r="Y121" s="763"/>
      <c r="Z121" s="763"/>
      <c r="AA121" s="763"/>
      <c r="AB121" s="763"/>
      <c r="AC121" s="763"/>
      <c r="AD121" s="765"/>
    </row>
    <row r="122" spans="1:30" ht="25">
      <c r="A122" s="757">
        <f>SUBTOTAL(3,C$12:C122)</f>
        <v>55</v>
      </c>
      <c r="B122" s="765" t="s">
        <v>1042</v>
      </c>
      <c r="C122" s="836" t="s">
        <v>188</v>
      </c>
      <c r="D122" s="760">
        <f t="shared" si="17"/>
        <v>0.1</v>
      </c>
      <c r="E122" s="760"/>
      <c r="F122" s="760">
        <f t="shared" si="18"/>
        <v>0.1</v>
      </c>
      <c r="G122" s="761">
        <v>0.1</v>
      </c>
      <c r="H122" s="787"/>
      <c r="I122" s="787"/>
      <c r="J122" s="787"/>
      <c r="K122" s="787"/>
      <c r="L122" s="787"/>
      <c r="M122" s="787"/>
      <c r="N122" s="787"/>
      <c r="O122" s="787"/>
      <c r="P122" s="787"/>
      <c r="Q122" s="787"/>
      <c r="R122" s="787"/>
      <c r="S122" s="787"/>
      <c r="T122" s="787"/>
      <c r="U122" s="787"/>
      <c r="V122" s="763" t="s">
        <v>607</v>
      </c>
      <c r="W122" s="763" t="s">
        <v>1055</v>
      </c>
      <c r="X122" s="831" t="s">
        <v>1111</v>
      </c>
      <c r="Y122" s="763"/>
      <c r="Z122" s="763"/>
      <c r="AA122" s="763"/>
      <c r="AB122" s="763"/>
      <c r="AC122" s="763"/>
      <c r="AD122" s="765"/>
    </row>
    <row r="123" spans="1:30" s="702" customFormat="1" ht="25">
      <c r="A123" s="781" t="s">
        <v>329</v>
      </c>
      <c r="B123" s="789" t="s">
        <v>1029</v>
      </c>
      <c r="C123" s="836"/>
      <c r="D123" s="767"/>
      <c r="E123" s="760"/>
      <c r="F123" s="760"/>
      <c r="G123" s="768"/>
      <c r="H123" s="761"/>
      <c r="I123" s="761"/>
      <c r="J123" s="761"/>
      <c r="K123" s="761"/>
      <c r="L123" s="761"/>
      <c r="M123" s="761"/>
      <c r="N123" s="761"/>
      <c r="O123" s="761"/>
      <c r="P123" s="761"/>
      <c r="Q123" s="761"/>
      <c r="R123" s="761"/>
      <c r="S123" s="761"/>
      <c r="T123" s="761"/>
      <c r="U123" s="761"/>
      <c r="V123" s="763"/>
      <c r="W123" s="763"/>
      <c r="X123" s="763"/>
      <c r="Y123" s="763"/>
      <c r="Z123" s="763"/>
      <c r="AA123" s="763"/>
      <c r="AB123" s="763"/>
      <c r="AC123" s="763"/>
      <c r="AD123" s="763"/>
    </row>
    <row r="124" spans="1:30" s="702" customFormat="1" ht="25">
      <c r="A124" s="781" t="s">
        <v>664</v>
      </c>
      <c r="B124" s="789" t="s">
        <v>1078</v>
      </c>
      <c r="C124" s="836"/>
      <c r="D124" s="767"/>
      <c r="E124" s="760"/>
      <c r="F124" s="760"/>
      <c r="G124" s="768"/>
      <c r="H124" s="761"/>
      <c r="I124" s="761"/>
      <c r="J124" s="761"/>
      <c r="K124" s="761"/>
      <c r="L124" s="761"/>
      <c r="M124" s="761"/>
      <c r="N124" s="761"/>
      <c r="O124" s="761"/>
      <c r="P124" s="761"/>
      <c r="Q124" s="761"/>
      <c r="R124" s="761"/>
      <c r="S124" s="761"/>
      <c r="T124" s="761"/>
      <c r="U124" s="761"/>
      <c r="V124" s="763"/>
      <c r="W124" s="763"/>
      <c r="X124" s="763"/>
      <c r="Y124" s="763"/>
      <c r="Z124" s="763"/>
      <c r="AA124" s="763"/>
      <c r="AB124" s="763"/>
      <c r="AC124" s="763"/>
      <c r="AD124" s="763"/>
    </row>
    <row r="125" spans="1:30" s="702" customFormat="1" ht="26.25" customHeight="1">
      <c r="A125" s="781" t="s">
        <v>2</v>
      </c>
      <c r="B125" s="789" t="s">
        <v>1053</v>
      </c>
      <c r="C125" s="759"/>
      <c r="D125" s="747"/>
      <c r="E125" s="748"/>
      <c r="F125" s="748"/>
      <c r="G125" s="761"/>
      <c r="H125" s="761"/>
      <c r="I125" s="761"/>
      <c r="J125" s="761"/>
      <c r="K125" s="761"/>
      <c r="L125" s="761"/>
      <c r="M125" s="761"/>
      <c r="N125" s="761"/>
      <c r="O125" s="761"/>
      <c r="P125" s="761"/>
      <c r="Q125" s="761"/>
      <c r="R125" s="761"/>
      <c r="S125" s="761"/>
      <c r="T125" s="761"/>
      <c r="U125" s="761"/>
      <c r="V125" s="763"/>
      <c r="W125" s="763"/>
      <c r="X125" s="763"/>
      <c r="Y125" s="763"/>
      <c r="Z125" s="763"/>
      <c r="AA125" s="763"/>
      <c r="AB125" s="763"/>
      <c r="AC125" s="763"/>
      <c r="AD125" s="763"/>
    </row>
    <row r="126" spans="1:30" s="702" customFormat="1" ht="37.5">
      <c r="A126" s="757">
        <f>SUBTOTAL(3,C$12:C126)</f>
        <v>56</v>
      </c>
      <c r="B126" s="706" t="s">
        <v>1096</v>
      </c>
      <c r="C126" s="759" t="s">
        <v>98</v>
      </c>
      <c r="D126" s="838">
        <v>18.11</v>
      </c>
      <c r="E126" s="760">
        <v>7.48</v>
      </c>
      <c r="F126" s="835">
        <f t="shared" ref="F126:F157" si="19">SUM(G126:U126)</f>
        <v>10.63</v>
      </c>
      <c r="G126" s="761"/>
      <c r="H126" s="761"/>
      <c r="I126" s="761"/>
      <c r="J126" s="761"/>
      <c r="K126" s="761"/>
      <c r="L126" s="761"/>
      <c r="M126" s="761"/>
      <c r="N126" s="761"/>
      <c r="O126" s="761"/>
      <c r="P126" s="761"/>
      <c r="Q126" s="761"/>
      <c r="R126" s="761"/>
      <c r="S126" s="761"/>
      <c r="T126" s="761"/>
      <c r="U126" s="761">
        <v>10.63</v>
      </c>
      <c r="V126" s="763" t="s">
        <v>27</v>
      </c>
      <c r="W126" s="763" t="s">
        <v>42</v>
      </c>
      <c r="X126" s="763" t="s">
        <v>1114</v>
      </c>
      <c r="Y126" s="763" t="s">
        <v>250</v>
      </c>
      <c r="Z126" s="763"/>
      <c r="AA126" s="763"/>
      <c r="AB126" s="763" t="s">
        <v>619</v>
      </c>
      <c r="AC126" s="763"/>
      <c r="AD126" s="765" t="s">
        <v>1060</v>
      </c>
    </row>
    <row r="127" spans="1:30" s="702" customFormat="1" ht="37.5">
      <c r="A127" s="757">
        <f>SUBTOTAL(3,C$12:C127)</f>
        <v>57</v>
      </c>
      <c r="B127" s="706" t="s">
        <v>1083</v>
      </c>
      <c r="C127" s="759" t="s">
        <v>39</v>
      </c>
      <c r="D127" s="838">
        <v>1.8</v>
      </c>
      <c r="E127" s="760">
        <v>1.8</v>
      </c>
      <c r="F127" s="835">
        <f t="shared" si="19"/>
        <v>0</v>
      </c>
      <c r="G127" s="761"/>
      <c r="H127" s="761"/>
      <c r="I127" s="761"/>
      <c r="J127" s="761"/>
      <c r="K127" s="761"/>
      <c r="L127" s="761"/>
      <c r="M127" s="761"/>
      <c r="N127" s="761"/>
      <c r="O127" s="761"/>
      <c r="P127" s="761"/>
      <c r="Q127" s="761"/>
      <c r="R127" s="761"/>
      <c r="S127" s="761"/>
      <c r="T127" s="761"/>
      <c r="U127" s="761"/>
      <c r="V127" s="762" t="s">
        <v>31</v>
      </c>
      <c r="W127" s="763" t="s">
        <v>69</v>
      </c>
      <c r="X127" s="763" t="s">
        <v>1114</v>
      </c>
      <c r="Y127" s="763" t="s">
        <v>250</v>
      </c>
      <c r="Z127" s="763"/>
      <c r="AA127" s="763"/>
      <c r="AB127" s="763" t="s">
        <v>619</v>
      </c>
      <c r="AC127" s="763"/>
      <c r="AD127" s="765"/>
    </row>
    <row r="128" spans="1:30" s="702" customFormat="1" ht="37.5">
      <c r="A128" s="757">
        <f>SUBTOTAL(3,C$12:C128)</f>
        <v>58</v>
      </c>
      <c r="B128" s="706" t="s">
        <v>921</v>
      </c>
      <c r="C128" s="759" t="s">
        <v>20</v>
      </c>
      <c r="D128" s="838">
        <v>0.01</v>
      </c>
      <c r="E128" s="760">
        <v>0.01</v>
      </c>
      <c r="F128" s="835">
        <f t="shared" si="19"/>
        <v>0</v>
      </c>
      <c r="G128" s="761"/>
      <c r="H128" s="761"/>
      <c r="I128" s="761"/>
      <c r="J128" s="761"/>
      <c r="K128" s="761"/>
      <c r="L128" s="761"/>
      <c r="M128" s="761"/>
      <c r="N128" s="761"/>
      <c r="O128" s="761"/>
      <c r="P128" s="761"/>
      <c r="Q128" s="761"/>
      <c r="R128" s="761"/>
      <c r="S128" s="761"/>
      <c r="T128" s="761"/>
      <c r="U128" s="761"/>
      <c r="V128" s="762" t="s">
        <v>10</v>
      </c>
      <c r="W128" s="763" t="s">
        <v>40</v>
      </c>
      <c r="X128" s="763" t="s">
        <v>1114</v>
      </c>
      <c r="Y128" s="763" t="s">
        <v>264</v>
      </c>
      <c r="Z128" s="763"/>
      <c r="AA128" s="763"/>
      <c r="AB128" s="763" t="s">
        <v>619</v>
      </c>
      <c r="AC128" s="763"/>
      <c r="AD128" s="765"/>
    </row>
    <row r="129" spans="1:30" s="702" customFormat="1" ht="37.5">
      <c r="A129" s="757">
        <f>SUBTOTAL(3,C$12:C129)</f>
        <v>59</v>
      </c>
      <c r="B129" s="706" t="s">
        <v>921</v>
      </c>
      <c r="C129" s="759" t="s">
        <v>20</v>
      </c>
      <c r="D129" s="838">
        <v>0.01</v>
      </c>
      <c r="E129" s="760">
        <v>0.01</v>
      </c>
      <c r="F129" s="835">
        <f t="shared" si="19"/>
        <v>0</v>
      </c>
      <c r="G129" s="761"/>
      <c r="H129" s="761"/>
      <c r="I129" s="761"/>
      <c r="J129" s="761"/>
      <c r="K129" s="761"/>
      <c r="L129" s="761"/>
      <c r="M129" s="761"/>
      <c r="N129" s="761"/>
      <c r="O129" s="761"/>
      <c r="P129" s="761"/>
      <c r="Q129" s="761"/>
      <c r="R129" s="761"/>
      <c r="S129" s="761"/>
      <c r="T129" s="761"/>
      <c r="U129" s="761"/>
      <c r="V129" s="762" t="s">
        <v>10</v>
      </c>
      <c r="W129" s="763" t="s">
        <v>41</v>
      </c>
      <c r="X129" s="763" t="s">
        <v>1114</v>
      </c>
      <c r="Y129" s="763" t="s">
        <v>264</v>
      </c>
      <c r="Z129" s="763"/>
      <c r="AA129" s="763"/>
      <c r="AB129" s="763" t="s">
        <v>619</v>
      </c>
      <c r="AC129" s="763"/>
      <c r="AD129" s="765"/>
    </row>
    <row r="130" spans="1:30" s="702" customFormat="1" ht="37.5">
      <c r="A130" s="757">
        <f>SUBTOTAL(3,C$12:C130)</f>
        <v>60</v>
      </c>
      <c r="B130" s="706" t="s">
        <v>921</v>
      </c>
      <c r="C130" s="760" t="s">
        <v>20</v>
      </c>
      <c r="D130" s="838">
        <v>0.26</v>
      </c>
      <c r="E130" s="760">
        <v>0.26</v>
      </c>
      <c r="F130" s="835">
        <f t="shared" si="19"/>
        <v>0</v>
      </c>
      <c r="G130" s="761"/>
      <c r="H130" s="761"/>
      <c r="I130" s="761"/>
      <c r="J130" s="761"/>
      <c r="K130" s="761"/>
      <c r="L130" s="761"/>
      <c r="M130" s="761"/>
      <c r="N130" s="761"/>
      <c r="O130" s="761"/>
      <c r="P130" s="761"/>
      <c r="Q130" s="761"/>
      <c r="R130" s="761"/>
      <c r="S130" s="761"/>
      <c r="T130" s="761"/>
      <c r="U130" s="761"/>
      <c r="V130" s="762" t="s">
        <v>10</v>
      </c>
      <c r="W130" s="763" t="s">
        <v>84</v>
      </c>
      <c r="X130" s="763" t="s">
        <v>1114</v>
      </c>
      <c r="Y130" s="763" t="s">
        <v>237</v>
      </c>
      <c r="Z130" s="763"/>
      <c r="AA130" s="763"/>
      <c r="AB130" s="763" t="s">
        <v>619</v>
      </c>
      <c r="AC130" s="763"/>
      <c r="AD130" s="765"/>
    </row>
    <row r="131" spans="1:30" s="702" customFormat="1" ht="37.5">
      <c r="A131" s="757">
        <f>SUBTOTAL(3,C$12:C131)</f>
        <v>61</v>
      </c>
      <c r="B131" s="611" t="s">
        <v>1096</v>
      </c>
      <c r="C131" s="760" t="s">
        <v>98</v>
      </c>
      <c r="D131" s="838">
        <v>0.74</v>
      </c>
      <c r="E131" s="760">
        <v>0.74</v>
      </c>
      <c r="F131" s="835">
        <f t="shared" si="19"/>
        <v>0</v>
      </c>
      <c r="G131" s="761"/>
      <c r="H131" s="761"/>
      <c r="I131" s="761"/>
      <c r="J131" s="761"/>
      <c r="K131" s="761"/>
      <c r="L131" s="761"/>
      <c r="M131" s="761"/>
      <c r="N131" s="761"/>
      <c r="O131" s="761"/>
      <c r="P131" s="761"/>
      <c r="Q131" s="761"/>
      <c r="R131" s="761"/>
      <c r="S131" s="761"/>
      <c r="T131" s="761"/>
      <c r="U131" s="761"/>
      <c r="V131" s="763" t="s">
        <v>27</v>
      </c>
      <c r="W131" s="763" t="s">
        <v>85</v>
      </c>
      <c r="X131" s="763" t="s">
        <v>1114</v>
      </c>
      <c r="Y131" s="763" t="s">
        <v>264</v>
      </c>
      <c r="Z131" s="763"/>
      <c r="AA131" s="763"/>
      <c r="AB131" s="763" t="s">
        <v>619</v>
      </c>
      <c r="AC131" s="763"/>
      <c r="AD131" s="765"/>
    </row>
    <row r="132" spans="1:30" s="702" customFormat="1" ht="37.5">
      <c r="A132" s="757">
        <f>SUBTOTAL(3,C$12:C132)</f>
        <v>62</v>
      </c>
      <c r="B132" s="706" t="s">
        <v>924</v>
      </c>
      <c r="C132" s="759" t="s">
        <v>19</v>
      </c>
      <c r="D132" s="838">
        <v>0.13150000000000001</v>
      </c>
      <c r="E132" s="760">
        <v>0.12</v>
      </c>
      <c r="F132" s="835">
        <f t="shared" si="19"/>
        <v>0.01</v>
      </c>
      <c r="G132" s="761"/>
      <c r="H132" s="761"/>
      <c r="I132" s="761">
        <v>0.01</v>
      </c>
      <c r="J132" s="761"/>
      <c r="K132" s="761"/>
      <c r="L132" s="761"/>
      <c r="M132" s="761"/>
      <c r="N132" s="761"/>
      <c r="O132" s="761"/>
      <c r="P132" s="761"/>
      <c r="Q132" s="761"/>
      <c r="R132" s="761"/>
      <c r="S132" s="761"/>
      <c r="T132" s="761"/>
      <c r="U132" s="761"/>
      <c r="V132" s="790" t="s">
        <v>29</v>
      </c>
      <c r="W132" s="763" t="s">
        <v>77</v>
      </c>
      <c r="X132" s="763" t="s">
        <v>1114</v>
      </c>
      <c r="Y132" s="763" t="s">
        <v>264</v>
      </c>
      <c r="Z132" s="763"/>
      <c r="AA132" s="763"/>
      <c r="AB132" s="763" t="s">
        <v>619</v>
      </c>
      <c r="AC132" s="763"/>
      <c r="AD132" s="765"/>
    </row>
    <row r="133" spans="1:30" s="702" customFormat="1" ht="37.5">
      <c r="A133" s="757">
        <f>SUBTOTAL(3,C$12:C133)</f>
        <v>63</v>
      </c>
      <c r="B133" s="706" t="s">
        <v>924</v>
      </c>
      <c r="C133" s="759" t="s">
        <v>19</v>
      </c>
      <c r="D133" s="838">
        <v>0.1</v>
      </c>
      <c r="E133" s="760">
        <v>0.1</v>
      </c>
      <c r="F133" s="835">
        <f t="shared" si="19"/>
        <v>0</v>
      </c>
      <c r="G133" s="761"/>
      <c r="H133" s="761"/>
      <c r="I133" s="761"/>
      <c r="J133" s="761"/>
      <c r="K133" s="761"/>
      <c r="L133" s="761"/>
      <c r="M133" s="761"/>
      <c r="N133" s="761"/>
      <c r="O133" s="761"/>
      <c r="P133" s="761"/>
      <c r="Q133" s="761"/>
      <c r="R133" s="761"/>
      <c r="S133" s="761"/>
      <c r="T133" s="761"/>
      <c r="U133" s="761"/>
      <c r="V133" s="762" t="s">
        <v>5</v>
      </c>
      <c r="W133" s="763" t="s">
        <v>66</v>
      </c>
      <c r="X133" s="763" t="s">
        <v>1114</v>
      </c>
      <c r="Y133" s="763" t="s">
        <v>237</v>
      </c>
      <c r="Z133" s="763"/>
      <c r="AA133" s="763"/>
      <c r="AB133" s="763" t="s">
        <v>619</v>
      </c>
      <c r="AC133" s="763"/>
      <c r="AD133" s="765"/>
    </row>
    <row r="134" spans="1:30" s="702" customFormat="1" ht="37.5">
      <c r="A134" s="757">
        <f>SUBTOTAL(3,C$12:C134)</f>
        <v>64</v>
      </c>
      <c r="B134" s="706" t="s">
        <v>1105</v>
      </c>
      <c r="C134" s="760" t="s">
        <v>1104</v>
      </c>
      <c r="D134" s="838">
        <v>0.02</v>
      </c>
      <c r="E134" s="760"/>
      <c r="F134" s="835">
        <f t="shared" si="19"/>
        <v>0.02</v>
      </c>
      <c r="G134" s="761"/>
      <c r="H134" s="761"/>
      <c r="I134" s="761"/>
      <c r="J134" s="761"/>
      <c r="K134" s="761"/>
      <c r="L134" s="761"/>
      <c r="M134" s="761"/>
      <c r="N134" s="761">
        <v>0.02</v>
      </c>
      <c r="O134" s="761"/>
      <c r="P134" s="761"/>
      <c r="Q134" s="761"/>
      <c r="R134" s="761"/>
      <c r="S134" s="761"/>
      <c r="T134" s="761"/>
      <c r="U134" s="761"/>
      <c r="V134" s="790" t="s">
        <v>29</v>
      </c>
      <c r="W134" s="763" t="s">
        <v>78</v>
      </c>
      <c r="X134" s="763" t="s">
        <v>1114</v>
      </c>
      <c r="Y134" s="763" t="s">
        <v>243</v>
      </c>
      <c r="Z134" s="763"/>
      <c r="AA134" s="763"/>
      <c r="AB134" s="763" t="s">
        <v>619</v>
      </c>
      <c r="AC134" s="763"/>
      <c r="AD134" s="765"/>
    </row>
    <row r="135" spans="1:30" s="702" customFormat="1" ht="37.5">
      <c r="A135" s="757">
        <f>SUBTOTAL(3,C$12:C135)</f>
        <v>65</v>
      </c>
      <c r="B135" s="706" t="s">
        <v>1105</v>
      </c>
      <c r="C135" s="760" t="s">
        <v>1104</v>
      </c>
      <c r="D135" s="838">
        <v>0.03</v>
      </c>
      <c r="E135" s="760"/>
      <c r="F135" s="835">
        <f t="shared" si="19"/>
        <v>0.03</v>
      </c>
      <c r="G135" s="761"/>
      <c r="H135" s="761"/>
      <c r="I135" s="761"/>
      <c r="J135" s="761"/>
      <c r="K135" s="761"/>
      <c r="L135" s="761"/>
      <c r="M135" s="761"/>
      <c r="N135" s="761">
        <v>0.03</v>
      </c>
      <c r="O135" s="761"/>
      <c r="P135" s="761"/>
      <c r="Q135" s="761"/>
      <c r="R135" s="761"/>
      <c r="S135" s="761"/>
      <c r="T135" s="761"/>
      <c r="U135" s="761"/>
      <c r="V135" s="790" t="s">
        <v>29</v>
      </c>
      <c r="W135" s="763" t="s">
        <v>79</v>
      </c>
      <c r="X135" s="763" t="s">
        <v>1114</v>
      </c>
      <c r="Y135" s="763" t="s">
        <v>243</v>
      </c>
      <c r="Z135" s="763"/>
      <c r="AA135" s="763"/>
      <c r="AB135" s="763" t="s">
        <v>619</v>
      </c>
      <c r="AC135" s="763"/>
      <c r="AD135" s="765"/>
    </row>
    <row r="136" spans="1:30" s="702" customFormat="1" ht="37.5">
      <c r="A136" s="757">
        <f>SUBTOTAL(3,C$12:C136)</f>
        <v>66</v>
      </c>
      <c r="B136" s="706" t="s">
        <v>1105</v>
      </c>
      <c r="C136" s="760" t="s">
        <v>1104</v>
      </c>
      <c r="D136" s="838">
        <v>0.03</v>
      </c>
      <c r="E136" s="760">
        <v>0.03</v>
      </c>
      <c r="F136" s="835">
        <f t="shared" si="19"/>
        <v>0</v>
      </c>
      <c r="G136" s="761"/>
      <c r="H136" s="761"/>
      <c r="I136" s="761"/>
      <c r="J136" s="761"/>
      <c r="K136" s="761"/>
      <c r="L136" s="761"/>
      <c r="M136" s="761"/>
      <c r="N136" s="761"/>
      <c r="O136" s="761"/>
      <c r="P136" s="761"/>
      <c r="Q136" s="761"/>
      <c r="R136" s="761"/>
      <c r="S136" s="761"/>
      <c r="T136" s="761"/>
      <c r="U136" s="761"/>
      <c r="V136" s="763" t="s">
        <v>30</v>
      </c>
      <c r="W136" s="763" t="s">
        <v>101</v>
      </c>
      <c r="X136" s="763" t="s">
        <v>1114</v>
      </c>
      <c r="Y136" s="763" t="s">
        <v>243</v>
      </c>
      <c r="Z136" s="763"/>
      <c r="AA136" s="763"/>
      <c r="AB136" s="763" t="s">
        <v>619</v>
      </c>
      <c r="AC136" s="763"/>
      <c r="AD136" s="765"/>
    </row>
    <row r="137" spans="1:30" s="702" customFormat="1" ht="37.5">
      <c r="A137" s="757">
        <f>SUBTOTAL(3,C$12:C137)</f>
        <v>67</v>
      </c>
      <c r="B137" s="706" t="s">
        <v>1105</v>
      </c>
      <c r="C137" s="760" t="s">
        <v>1104</v>
      </c>
      <c r="D137" s="838">
        <v>0.3</v>
      </c>
      <c r="E137" s="760">
        <v>0.3</v>
      </c>
      <c r="F137" s="835">
        <f t="shared" si="19"/>
        <v>0</v>
      </c>
      <c r="G137" s="761"/>
      <c r="H137" s="761"/>
      <c r="I137" s="761"/>
      <c r="J137" s="761"/>
      <c r="K137" s="761"/>
      <c r="L137" s="761"/>
      <c r="M137" s="761"/>
      <c r="N137" s="761"/>
      <c r="O137" s="761"/>
      <c r="P137" s="761"/>
      <c r="Q137" s="761"/>
      <c r="R137" s="761"/>
      <c r="S137" s="761"/>
      <c r="T137" s="761"/>
      <c r="U137" s="761"/>
      <c r="V137" s="763" t="s">
        <v>30</v>
      </c>
      <c r="W137" s="763" t="s">
        <v>103</v>
      </c>
      <c r="X137" s="763" t="s">
        <v>1114</v>
      </c>
      <c r="Y137" s="763" t="s">
        <v>243</v>
      </c>
      <c r="Z137" s="763"/>
      <c r="AA137" s="763"/>
      <c r="AB137" s="763" t="s">
        <v>619</v>
      </c>
      <c r="AC137" s="763"/>
      <c r="AD137" s="765"/>
    </row>
    <row r="138" spans="1:30" s="702" customFormat="1" ht="37.5">
      <c r="A138" s="757">
        <f>SUBTOTAL(3,C$12:C138)</f>
        <v>68</v>
      </c>
      <c r="B138" s="706" t="s">
        <v>1105</v>
      </c>
      <c r="C138" s="760" t="s">
        <v>1104</v>
      </c>
      <c r="D138" s="838">
        <v>0.03</v>
      </c>
      <c r="E138" s="760">
        <v>0.03</v>
      </c>
      <c r="F138" s="835">
        <f t="shared" si="19"/>
        <v>0</v>
      </c>
      <c r="G138" s="761"/>
      <c r="H138" s="761"/>
      <c r="I138" s="761"/>
      <c r="J138" s="761"/>
      <c r="K138" s="761"/>
      <c r="L138" s="761"/>
      <c r="M138" s="761"/>
      <c r="N138" s="761"/>
      <c r="O138" s="761"/>
      <c r="P138" s="761"/>
      <c r="Q138" s="761"/>
      <c r="R138" s="761"/>
      <c r="S138" s="761"/>
      <c r="T138" s="761"/>
      <c r="U138" s="761"/>
      <c r="V138" s="763" t="s">
        <v>30</v>
      </c>
      <c r="W138" s="763" t="s">
        <v>104</v>
      </c>
      <c r="X138" s="763" t="s">
        <v>1114</v>
      </c>
      <c r="Y138" s="763" t="s">
        <v>243</v>
      </c>
      <c r="Z138" s="763"/>
      <c r="AA138" s="763"/>
      <c r="AB138" s="763" t="s">
        <v>619</v>
      </c>
      <c r="AC138" s="763"/>
      <c r="AD138" s="765"/>
    </row>
    <row r="139" spans="1:30" s="702" customFormat="1" ht="37.5">
      <c r="A139" s="757">
        <f>SUBTOTAL(3,C$12:C139)</f>
        <v>69</v>
      </c>
      <c r="B139" s="706" t="s">
        <v>1105</v>
      </c>
      <c r="C139" s="760" t="s">
        <v>1104</v>
      </c>
      <c r="D139" s="838">
        <v>0.02</v>
      </c>
      <c r="E139" s="760"/>
      <c r="F139" s="835">
        <f t="shared" si="19"/>
        <v>0.02</v>
      </c>
      <c r="G139" s="761"/>
      <c r="H139" s="761"/>
      <c r="I139" s="761"/>
      <c r="J139" s="761"/>
      <c r="K139" s="761"/>
      <c r="L139" s="761"/>
      <c r="M139" s="761"/>
      <c r="N139" s="761"/>
      <c r="O139" s="761"/>
      <c r="P139" s="761"/>
      <c r="Q139" s="761"/>
      <c r="R139" s="761"/>
      <c r="S139" s="761"/>
      <c r="T139" s="761"/>
      <c r="U139" s="761">
        <v>0.02</v>
      </c>
      <c r="V139" s="763" t="s">
        <v>31</v>
      </c>
      <c r="W139" s="615" t="s">
        <v>1140</v>
      </c>
      <c r="X139" s="763" t="s">
        <v>1114</v>
      </c>
      <c r="Y139" s="763" t="s">
        <v>243</v>
      </c>
      <c r="Z139" s="763"/>
      <c r="AA139" s="763"/>
      <c r="AB139" s="763" t="s">
        <v>619</v>
      </c>
      <c r="AC139" s="763"/>
      <c r="AD139" s="765" t="s">
        <v>1062</v>
      </c>
    </row>
    <row r="140" spans="1:30" s="702" customFormat="1" ht="37.5">
      <c r="A140" s="757">
        <f>SUBTOTAL(3,C$12:C140)</f>
        <v>70</v>
      </c>
      <c r="B140" s="706" t="s">
        <v>1097</v>
      </c>
      <c r="C140" s="836" t="s">
        <v>18</v>
      </c>
      <c r="D140" s="838">
        <v>0.2</v>
      </c>
      <c r="E140" s="760">
        <v>0.1</v>
      </c>
      <c r="F140" s="760">
        <f t="shared" si="19"/>
        <v>0.1</v>
      </c>
      <c r="G140" s="761"/>
      <c r="H140" s="761"/>
      <c r="I140" s="761"/>
      <c r="J140" s="761"/>
      <c r="K140" s="761"/>
      <c r="L140" s="761"/>
      <c r="M140" s="761"/>
      <c r="N140" s="761"/>
      <c r="O140" s="761"/>
      <c r="P140" s="761"/>
      <c r="Q140" s="761"/>
      <c r="R140" s="761"/>
      <c r="S140" s="761">
        <v>0.1</v>
      </c>
      <c r="T140" s="761"/>
      <c r="U140" s="761"/>
      <c r="V140" s="763" t="s">
        <v>5</v>
      </c>
      <c r="W140" s="615" t="s">
        <v>1141</v>
      </c>
      <c r="X140" s="763" t="s">
        <v>1114</v>
      </c>
      <c r="Y140" s="763" t="s">
        <v>237</v>
      </c>
      <c r="Z140" s="763"/>
      <c r="AA140" s="763"/>
      <c r="AB140" s="763" t="s">
        <v>619</v>
      </c>
      <c r="AC140" s="763"/>
      <c r="AD140" s="765"/>
    </row>
    <row r="141" spans="1:30" s="702" customFormat="1" ht="37.5">
      <c r="A141" s="757">
        <f>SUBTOTAL(3,C$12:C141)</f>
        <v>71</v>
      </c>
      <c r="B141" s="706" t="s">
        <v>1097</v>
      </c>
      <c r="C141" s="836" t="s">
        <v>18</v>
      </c>
      <c r="D141" s="838">
        <v>1.4</v>
      </c>
      <c r="E141" s="760">
        <v>0.7</v>
      </c>
      <c r="F141" s="760">
        <f t="shared" si="19"/>
        <v>0.7</v>
      </c>
      <c r="G141" s="761"/>
      <c r="H141" s="761"/>
      <c r="I141" s="761"/>
      <c r="J141" s="761"/>
      <c r="K141" s="761"/>
      <c r="L141" s="761"/>
      <c r="M141" s="761"/>
      <c r="N141" s="761"/>
      <c r="O141" s="761"/>
      <c r="P141" s="761"/>
      <c r="Q141" s="761"/>
      <c r="R141" s="761"/>
      <c r="S141" s="761">
        <v>0.7</v>
      </c>
      <c r="T141" s="761"/>
      <c r="U141" s="761"/>
      <c r="V141" s="762" t="s">
        <v>10</v>
      </c>
      <c r="W141" s="615" t="s">
        <v>1139</v>
      </c>
      <c r="X141" s="763" t="s">
        <v>1114</v>
      </c>
      <c r="Y141" s="763" t="s">
        <v>237</v>
      </c>
      <c r="Z141" s="763"/>
      <c r="AA141" s="763"/>
      <c r="AB141" s="763" t="s">
        <v>619</v>
      </c>
      <c r="AC141" s="763"/>
      <c r="AD141" s="765"/>
    </row>
    <row r="142" spans="1:30" s="702" customFormat="1" ht="37.5">
      <c r="A142" s="757">
        <f>SUBTOTAL(3,C$12:C142)</f>
        <v>72</v>
      </c>
      <c r="B142" s="706" t="s">
        <v>921</v>
      </c>
      <c r="C142" s="836" t="s">
        <v>20</v>
      </c>
      <c r="D142" s="810">
        <v>0.06</v>
      </c>
      <c r="E142" s="811">
        <v>0.06</v>
      </c>
      <c r="F142" s="835">
        <f t="shared" si="19"/>
        <v>0</v>
      </c>
      <c r="G142" s="761"/>
      <c r="H142" s="761"/>
      <c r="I142" s="761"/>
      <c r="J142" s="761"/>
      <c r="K142" s="761"/>
      <c r="L142" s="761"/>
      <c r="M142" s="812"/>
      <c r="N142" s="761"/>
      <c r="O142" s="761"/>
      <c r="P142" s="761"/>
      <c r="Q142" s="761"/>
      <c r="R142" s="761"/>
      <c r="S142" s="761"/>
      <c r="T142" s="761"/>
      <c r="U142" s="761"/>
      <c r="V142" s="762" t="s">
        <v>10</v>
      </c>
      <c r="W142" s="813" t="s">
        <v>196</v>
      </c>
      <c r="X142" s="763" t="s">
        <v>1114</v>
      </c>
      <c r="Y142" s="763" t="s">
        <v>264</v>
      </c>
      <c r="Z142" s="763"/>
      <c r="AA142" s="763"/>
      <c r="AB142" s="763" t="s">
        <v>619</v>
      </c>
      <c r="AC142" s="763"/>
      <c r="AD142" s="765"/>
    </row>
    <row r="143" spans="1:30" s="702" customFormat="1" ht="37.5">
      <c r="A143" s="757">
        <f>SUBTOTAL(3,C$12:C143)</f>
        <v>73</v>
      </c>
      <c r="B143" s="706" t="s">
        <v>924</v>
      </c>
      <c r="C143" s="836" t="s">
        <v>19</v>
      </c>
      <c r="D143" s="838">
        <v>0.01</v>
      </c>
      <c r="E143" s="760">
        <v>0.01</v>
      </c>
      <c r="F143" s="835">
        <f t="shared" si="19"/>
        <v>0</v>
      </c>
      <c r="G143" s="761"/>
      <c r="H143" s="761"/>
      <c r="I143" s="761"/>
      <c r="J143" s="761"/>
      <c r="K143" s="761"/>
      <c r="L143" s="761"/>
      <c r="M143" s="761"/>
      <c r="N143" s="761"/>
      <c r="O143" s="761"/>
      <c r="P143" s="761"/>
      <c r="Q143" s="761"/>
      <c r="R143" s="761"/>
      <c r="S143" s="761"/>
      <c r="T143" s="761"/>
      <c r="U143" s="761"/>
      <c r="V143" s="763" t="s">
        <v>27</v>
      </c>
      <c r="W143" s="763" t="s">
        <v>187</v>
      </c>
      <c r="X143" s="763" t="s">
        <v>1114</v>
      </c>
      <c r="Y143" s="763" t="s">
        <v>264</v>
      </c>
      <c r="Z143" s="763"/>
      <c r="AA143" s="763"/>
      <c r="AB143" s="763" t="s">
        <v>619</v>
      </c>
      <c r="AC143" s="763"/>
      <c r="AD143" s="765"/>
    </row>
    <row r="144" spans="1:30" s="702" customFormat="1" ht="37.5">
      <c r="A144" s="757">
        <f>SUBTOTAL(3,C$12:C144)</f>
        <v>74</v>
      </c>
      <c r="B144" s="706" t="s">
        <v>1085</v>
      </c>
      <c r="C144" s="836" t="s">
        <v>21</v>
      </c>
      <c r="D144" s="838">
        <v>0.4</v>
      </c>
      <c r="E144" s="760"/>
      <c r="F144" s="835">
        <f t="shared" si="19"/>
        <v>0.4</v>
      </c>
      <c r="G144" s="761"/>
      <c r="H144" s="761"/>
      <c r="I144" s="761"/>
      <c r="J144" s="761"/>
      <c r="K144" s="761"/>
      <c r="L144" s="761"/>
      <c r="M144" s="761"/>
      <c r="N144" s="761"/>
      <c r="O144" s="761"/>
      <c r="P144" s="761"/>
      <c r="Q144" s="761"/>
      <c r="R144" s="761"/>
      <c r="S144" s="761"/>
      <c r="T144" s="761"/>
      <c r="U144" s="761">
        <v>0.4</v>
      </c>
      <c r="V144" s="763" t="s">
        <v>25</v>
      </c>
      <c r="W144" s="615" t="s">
        <v>1138</v>
      </c>
      <c r="X144" s="763" t="s">
        <v>1114</v>
      </c>
      <c r="Y144" s="763" t="s">
        <v>237</v>
      </c>
      <c r="Z144" s="763"/>
      <c r="AA144" s="763"/>
      <c r="AB144" s="763" t="s">
        <v>619</v>
      </c>
      <c r="AC144" s="763"/>
      <c r="AD144" s="765" t="s">
        <v>1063</v>
      </c>
    </row>
    <row r="145" spans="1:30" s="705" customFormat="1" ht="37.5">
      <c r="A145" s="757">
        <f>SUBTOTAL(3,C$12:C145)</f>
        <v>75</v>
      </c>
      <c r="B145" s="706" t="s">
        <v>1098</v>
      </c>
      <c r="C145" s="836" t="s">
        <v>252</v>
      </c>
      <c r="D145" s="767">
        <v>0.01</v>
      </c>
      <c r="E145" s="760">
        <v>0.01</v>
      </c>
      <c r="F145" s="835">
        <f t="shared" si="19"/>
        <v>0</v>
      </c>
      <c r="G145" s="761"/>
      <c r="H145" s="761"/>
      <c r="I145" s="761"/>
      <c r="J145" s="761"/>
      <c r="K145" s="761"/>
      <c r="L145" s="761"/>
      <c r="M145" s="761"/>
      <c r="N145" s="761"/>
      <c r="O145" s="761"/>
      <c r="P145" s="761"/>
      <c r="Q145" s="761"/>
      <c r="R145" s="761"/>
      <c r="S145" s="761"/>
      <c r="T145" s="761"/>
      <c r="U145" s="761"/>
      <c r="V145" s="763" t="s">
        <v>12</v>
      </c>
      <c r="W145" s="615" t="s">
        <v>1136</v>
      </c>
      <c r="X145" s="763" t="s">
        <v>1114</v>
      </c>
      <c r="Y145" s="763" t="s">
        <v>237</v>
      </c>
      <c r="Z145" s="798"/>
      <c r="AA145" s="798"/>
      <c r="AB145" s="763" t="s">
        <v>619</v>
      </c>
      <c r="AC145" s="798"/>
      <c r="AD145" s="799"/>
    </row>
    <row r="146" spans="1:30" s="705" customFormat="1" ht="37.5">
      <c r="A146" s="757">
        <f>SUBTOTAL(3,C$12:C146)</f>
        <v>76</v>
      </c>
      <c r="B146" s="706" t="s">
        <v>1098</v>
      </c>
      <c r="C146" s="836" t="s">
        <v>252</v>
      </c>
      <c r="D146" s="767">
        <v>0.01</v>
      </c>
      <c r="E146" s="760">
        <v>0.01</v>
      </c>
      <c r="F146" s="835">
        <f t="shared" si="19"/>
        <v>0</v>
      </c>
      <c r="G146" s="761"/>
      <c r="H146" s="761"/>
      <c r="I146" s="761"/>
      <c r="J146" s="761"/>
      <c r="K146" s="761"/>
      <c r="L146" s="761"/>
      <c r="M146" s="761"/>
      <c r="N146" s="761"/>
      <c r="O146" s="761"/>
      <c r="P146" s="761"/>
      <c r="Q146" s="761"/>
      <c r="R146" s="761"/>
      <c r="S146" s="761"/>
      <c r="T146" s="761"/>
      <c r="U146" s="761"/>
      <c r="V146" s="763" t="s">
        <v>12</v>
      </c>
      <c r="W146" s="615" t="s">
        <v>1137</v>
      </c>
      <c r="X146" s="763" t="s">
        <v>1114</v>
      </c>
      <c r="Y146" s="763" t="s">
        <v>237</v>
      </c>
      <c r="Z146" s="798"/>
      <c r="AA146" s="798"/>
      <c r="AB146" s="763" t="s">
        <v>619</v>
      </c>
      <c r="AC146" s="798"/>
      <c r="AD146" s="799"/>
    </row>
    <row r="147" spans="1:30" s="705" customFormat="1" ht="37.5">
      <c r="A147" s="757">
        <f>SUBTOTAL(3,C$12:C147)</f>
        <v>77</v>
      </c>
      <c r="B147" s="706" t="s">
        <v>1086</v>
      </c>
      <c r="C147" s="836" t="s">
        <v>17</v>
      </c>
      <c r="D147" s="838">
        <v>0.45</v>
      </c>
      <c r="E147" s="760"/>
      <c r="F147" s="760">
        <f t="shared" si="19"/>
        <v>0.45</v>
      </c>
      <c r="G147" s="761">
        <v>0.45</v>
      </c>
      <c r="H147" s="761"/>
      <c r="I147" s="761"/>
      <c r="J147" s="761"/>
      <c r="K147" s="761"/>
      <c r="L147" s="761"/>
      <c r="M147" s="761"/>
      <c r="N147" s="761"/>
      <c r="O147" s="761"/>
      <c r="P147" s="761"/>
      <c r="Q147" s="761"/>
      <c r="R147" s="761"/>
      <c r="S147" s="761"/>
      <c r="T147" s="761"/>
      <c r="U147" s="761"/>
      <c r="V147" s="763" t="s">
        <v>31</v>
      </c>
      <c r="W147" s="615" t="s">
        <v>1134</v>
      </c>
      <c r="X147" s="763" t="s">
        <v>1114</v>
      </c>
      <c r="Y147" s="763" t="s">
        <v>237</v>
      </c>
      <c r="Z147" s="798"/>
      <c r="AA147" s="798"/>
      <c r="AB147" s="763" t="s">
        <v>619</v>
      </c>
      <c r="AC147" s="798"/>
      <c r="AD147" s="799"/>
    </row>
    <row r="148" spans="1:30" s="705" customFormat="1" ht="65">
      <c r="A148" s="757">
        <f>SUBTOTAL(3,C$12:C148)</f>
        <v>78</v>
      </c>
      <c r="B148" s="706" t="s">
        <v>921</v>
      </c>
      <c r="C148" s="836" t="s">
        <v>20</v>
      </c>
      <c r="D148" s="838">
        <v>0.38</v>
      </c>
      <c r="E148" s="760">
        <v>0.38</v>
      </c>
      <c r="F148" s="835">
        <f t="shared" si="19"/>
        <v>0</v>
      </c>
      <c r="G148" s="761"/>
      <c r="H148" s="761"/>
      <c r="I148" s="761"/>
      <c r="J148" s="761"/>
      <c r="K148" s="761"/>
      <c r="L148" s="761"/>
      <c r="M148" s="761"/>
      <c r="N148" s="761"/>
      <c r="O148" s="761"/>
      <c r="P148" s="761"/>
      <c r="Q148" s="761"/>
      <c r="R148" s="761"/>
      <c r="S148" s="761"/>
      <c r="T148" s="761"/>
      <c r="U148" s="761"/>
      <c r="V148" s="762" t="s">
        <v>10</v>
      </c>
      <c r="W148" s="615" t="s">
        <v>1135</v>
      </c>
      <c r="X148" s="763" t="s">
        <v>1114</v>
      </c>
      <c r="Y148" s="763" t="s">
        <v>264</v>
      </c>
      <c r="Z148" s="798"/>
      <c r="AA148" s="757" t="s">
        <v>619</v>
      </c>
      <c r="AB148" s="798"/>
      <c r="AC148" s="798"/>
      <c r="AD148" s="799"/>
    </row>
    <row r="149" spans="1:30" s="702" customFormat="1" ht="37.5">
      <c r="A149" s="757">
        <f>SUBTOTAL(3,C$12:C149)</f>
        <v>79</v>
      </c>
      <c r="B149" s="706" t="s">
        <v>919</v>
      </c>
      <c r="C149" s="836" t="s">
        <v>16</v>
      </c>
      <c r="D149" s="838">
        <v>3.83</v>
      </c>
      <c r="E149" s="760"/>
      <c r="F149" s="835">
        <f t="shared" si="19"/>
        <v>3.83</v>
      </c>
      <c r="G149" s="761"/>
      <c r="H149" s="761"/>
      <c r="I149" s="761">
        <v>0.45</v>
      </c>
      <c r="J149" s="761"/>
      <c r="K149" s="761"/>
      <c r="L149" s="761"/>
      <c r="M149" s="761"/>
      <c r="N149" s="761"/>
      <c r="O149" s="761"/>
      <c r="P149" s="761"/>
      <c r="Q149" s="761">
        <v>1.66</v>
      </c>
      <c r="R149" s="761"/>
      <c r="S149" s="761"/>
      <c r="T149" s="761"/>
      <c r="U149" s="761">
        <v>1.72</v>
      </c>
      <c r="V149" s="763" t="s">
        <v>33</v>
      </c>
      <c r="W149" s="763" t="s">
        <v>345</v>
      </c>
      <c r="X149" s="763" t="s">
        <v>1114</v>
      </c>
      <c r="Y149" s="763" t="s">
        <v>243</v>
      </c>
      <c r="Z149" s="763"/>
      <c r="AA149" s="763"/>
      <c r="AB149" s="763" t="s">
        <v>619</v>
      </c>
      <c r="AC149" s="763"/>
      <c r="AD149" s="765" t="s">
        <v>1064</v>
      </c>
    </row>
    <row r="150" spans="1:30" s="702" customFormat="1" ht="37.5">
      <c r="A150" s="757">
        <f>SUBTOTAL(3,C$12:C150)</f>
        <v>80</v>
      </c>
      <c r="B150" s="706" t="s">
        <v>1085</v>
      </c>
      <c r="C150" s="836" t="s">
        <v>21</v>
      </c>
      <c r="D150" s="838">
        <v>1.1000000000000001</v>
      </c>
      <c r="E150" s="760">
        <v>1.1000000000000001</v>
      </c>
      <c r="F150" s="835">
        <f t="shared" si="19"/>
        <v>0</v>
      </c>
      <c r="G150" s="761"/>
      <c r="H150" s="761"/>
      <c r="I150" s="761"/>
      <c r="J150" s="761"/>
      <c r="K150" s="761"/>
      <c r="L150" s="761"/>
      <c r="M150" s="761"/>
      <c r="N150" s="761"/>
      <c r="O150" s="761"/>
      <c r="P150" s="761"/>
      <c r="Q150" s="761"/>
      <c r="R150" s="761"/>
      <c r="S150" s="761"/>
      <c r="T150" s="761"/>
      <c r="U150" s="761"/>
      <c r="V150" s="762" t="s">
        <v>10</v>
      </c>
      <c r="W150" s="615" t="s">
        <v>1133</v>
      </c>
      <c r="X150" s="763" t="s">
        <v>1114</v>
      </c>
      <c r="Y150" s="763" t="s">
        <v>237</v>
      </c>
      <c r="Z150" s="763"/>
      <c r="AA150" s="763"/>
      <c r="AB150" s="763" t="s">
        <v>619</v>
      </c>
      <c r="AC150" s="763"/>
      <c r="AD150" s="765"/>
    </row>
    <row r="151" spans="1:30" s="702" customFormat="1" ht="37.5">
      <c r="A151" s="757">
        <f>SUBTOTAL(3,C$12:C151)</f>
        <v>81</v>
      </c>
      <c r="B151" s="706" t="s">
        <v>1087</v>
      </c>
      <c r="C151" s="836" t="s">
        <v>22</v>
      </c>
      <c r="D151" s="838">
        <v>0.50700000000000001</v>
      </c>
      <c r="E151" s="836">
        <v>0.50700000000000001</v>
      </c>
      <c r="F151" s="835">
        <f t="shared" si="19"/>
        <v>0</v>
      </c>
      <c r="G151" s="761"/>
      <c r="H151" s="761"/>
      <c r="I151" s="761"/>
      <c r="J151" s="761"/>
      <c r="K151" s="761"/>
      <c r="L151" s="761"/>
      <c r="M151" s="761"/>
      <c r="N151" s="761"/>
      <c r="O151" s="761"/>
      <c r="P151" s="761"/>
      <c r="Q151" s="761"/>
      <c r="R151" s="761"/>
      <c r="S151" s="761"/>
      <c r="T151" s="761"/>
      <c r="U151" s="761"/>
      <c r="V151" s="763" t="s">
        <v>12</v>
      </c>
      <c r="W151" s="801" t="s">
        <v>395</v>
      </c>
      <c r="X151" s="763" t="s">
        <v>1114</v>
      </c>
      <c r="Y151" s="763" t="s">
        <v>237</v>
      </c>
      <c r="Z151" s="763"/>
      <c r="AA151" s="763"/>
      <c r="AB151" s="763" t="s">
        <v>619</v>
      </c>
      <c r="AC151" s="763"/>
      <c r="AD151" s="765"/>
    </row>
    <row r="152" spans="1:30" s="702" customFormat="1" ht="37.5">
      <c r="A152" s="757">
        <f>SUBTOTAL(3,C$12:C152)</f>
        <v>82</v>
      </c>
      <c r="B152" s="706" t="s">
        <v>1099</v>
      </c>
      <c r="C152" s="836" t="s">
        <v>22</v>
      </c>
      <c r="D152" s="838">
        <v>0.19</v>
      </c>
      <c r="E152" s="760">
        <v>0.19</v>
      </c>
      <c r="F152" s="835">
        <f t="shared" si="19"/>
        <v>0</v>
      </c>
      <c r="G152" s="761"/>
      <c r="H152" s="761"/>
      <c r="I152" s="761"/>
      <c r="J152" s="761"/>
      <c r="K152" s="761"/>
      <c r="L152" s="761"/>
      <c r="M152" s="761"/>
      <c r="N152" s="761"/>
      <c r="O152" s="761"/>
      <c r="P152" s="761"/>
      <c r="Q152" s="761"/>
      <c r="R152" s="761"/>
      <c r="S152" s="761"/>
      <c r="T152" s="761"/>
      <c r="U152" s="761"/>
      <c r="V152" s="762" t="s">
        <v>10</v>
      </c>
      <c r="W152" s="801" t="s">
        <v>396</v>
      </c>
      <c r="X152" s="763" t="s">
        <v>1114</v>
      </c>
      <c r="Y152" s="763" t="s">
        <v>237</v>
      </c>
      <c r="Z152" s="763"/>
      <c r="AA152" s="763"/>
      <c r="AB152" s="763" t="s">
        <v>619</v>
      </c>
      <c r="AC152" s="763"/>
      <c r="AD152" s="765"/>
    </row>
    <row r="153" spans="1:30" s="702" customFormat="1" ht="37.5">
      <c r="A153" s="757">
        <f>SUBTOTAL(3,C$12:C153)</f>
        <v>83</v>
      </c>
      <c r="B153" s="706" t="s">
        <v>1085</v>
      </c>
      <c r="C153" s="836" t="s">
        <v>21</v>
      </c>
      <c r="D153" s="838">
        <v>0.18</v>
      </c>
      <c r="E153" s="760"/>
      <c r="F153" s="745">
        <f t="shared" si="19"/>
        <v>0.18</v>
      </c>
      <c r="G153" s="761"/>
      <c r="H153" s="761"/>
      <c r="I153" s="761"/>
      <c r="J153" s="761"/>
      <c r="K153" s="761"/>
      <c r="L153" s="761"/>
      <c r="M153" s="761"/>
      <c r="N153" s="761"/>
      <c r="O153" s="761"/>
      <c r="P153" s="761">
        <v>0.18</v>
      </c>
      <c r="Q153" s="761"/>
      <c r="R153" s="761"/>
      <c r="S153" s="761"/>
      <c r="T153" s="761"/>
      <c r="U153" s="761"/>
      <c r="V153" s="762" t="s">
        <v>10</v>
      </c>
      <c r="W153" s="801" t="s">
        <v>397</v>
      </c>
      <c r="X153" s="763" t="s">
        <v>1114</v>
      </c>
      <c r="Y153" s="763" t="s">
        <v>237</v>
      </c>
      <c r="Z153" s="763"/>
      <c r="AA153" s="763"/>
      <c r="AB153" s="763" t="s">
        <v>619</v>
      </c>
      <c r="AC153" s="763"/>
      <c r="AD153" s="765"/>
    </row>
    <row r="154" spans="1:30" s="702" customFormat="1" ht="37.5">
      <c r="A154" s="757">
        <f>SUBTOTAL(3,C$12:C154)</f>
        <v>84</v>
      </c>
      <c r="B154" s="611" t="s">
        <v>1096</v>
      </c>
      <c r="C154" s="759" t="s">
        <v>98</v>
      </c>
      <c r="D154" s="838">
        <v>0.12</v>
      </c>
      <c r="E154" s="760"/>
      <c r="F154" s="745">
        <f t="shared" si="19"/>
        <v>0.12</v>
      </c>
      <c r="G154" s="761"/>
      <c r="H154" s="761">
        <v>0.12</v>
      </c>
      <c r="I154" s="761"/>
      <c r="J154" s="761"/>
      <c r="K154" s="761"/>
      <c r="L154" s="761"/>
      <c r="M154" s="761"/>
      <c r="N154" s="761"/>
      <c r="O154" s="761"/>
      <c r="P154" s="761"/>
      <c r="Q154" s="761"/>
      <c r="R154" s="761"/>
      <c r="S154" s="761"/>
      <c r="T154" s="761"/>
      <c r="U154" s="761"/>
      <c r="V154" s="763" t="s">
        <v>12</v>
      </c>
      <c r="W154" s="763" t="s">
        <v>503</v>
      </c>
      <c r="X154" s="763" t="s">
        <v>1114</v>
      </c>
      <c r="Y154" s="763" t="s">
        <v>250</v>
      </c>
      <c r="Z154" s="763"/>
      <c r="AA154" s="763"/>
      <c r="AB154" s="763" t="s">
        <v>619</v>
      </c>
      <c r="AC154" s="763"/>
      <c r="AD154" s="765"/>
    </row>
    <row r="155" spans="1:30" ht="37.5">
      <c r="A155" s="757">
        <f>SUBTOTAL(3,C$12:C155)</f>
        <v>85</v>
      </c>
      <c r="B155" s="706" t="s">
        <v>1084</v>
      </c>
      <c r="C155" s="760" t="s">
        <v>15</v>
      </c>
      <c r="D155" s="838">
        <v>0.06</v>
      </c>
      <c r="E155" s="760"/>
      <c r="F155" s="795">
        <f t="shared" si="19"/>
        <v>0.06</v>
      </c>
      <c r="G155" s="761"/>
      <c r="H155" s="761"/>
      <c r="I155" s="761"/>
      <c r="J155" s="761"/>
      <c r="K155" s="761"/>
      <c r="L155" s="761"/>
      <c r="M155" s="761"/>
      <c r="N155" s="761"/>
      <c r="O155" s="761"/>
      <c r="P155" s="761"/>
      <c r="Q155" s="761"/>
      <c r="R155" s="761"/>
      <c r="S155" s="761"/>
      <c r="T155" s="761"/>
      <c r="U155" s="763">
        <v>0.06</v>
      </c>
      <c r="V155" s="763" t="s">
        <v>12</v>
      </c>
      <c r="W155" s="761" t="s">
        <v>571</v>
      </c>
      <c r="X155" s="763" t="s">
        <v>1114</v>
      </c>
      <c r="Y155" s="761" t="s">
        <v>243</v>
      </c>
      <c r="Z155" s="763"/>
      <c r="AA155" s="763"/>
      <c r="AB155" s="763" t="s">
        <v>619</v>
      </c>
      <c r="AC155" s="763"/>
      <c r="AD155" s="765" t="s">
        <v>1063</v>
      </c>
    </row>
    <row r="156" spans="1:30" ht="52">
      <c r="A156" s="757">
        <f>SUBTOTAL(3,C$12:C156)</f>
        <v>86</v>
      </c>
      <c r="B156" s="706" t="s">
        <v>1088</v>
      </c>
      <c r="C156" s="836" t="s">
        <v>147</v>
      </c>
      <c r="D156" s="838">
        <v>1.6</v>
      </c>
      <c r="E156" s="760"/>
      <c r="F156" s="795">
        <f t="shared" si="19"/>
        <v>1.6</v>
      </c>
      <c r="G156" s="761">
        <v>1.5</v>
      </c>
      <c r="H156" s="761"/>
      <c r="I156" s="761"/>
      <c r="J156" s="761"/>
      <c r="K156" s="761"/>
      <c r="L156" s="761"/>
      <c r="M156" s="761"/>
      <c r="N156" s="761">
        <v>0.1</v>
      </c>
      <c r="O156" s="761"/>
      <c r="P156" s="761"/>
      <c r="Q156" s="761"/>
      <c r="R156" s="761"/>
      <c r="S156" s="761"/>
      <c r="T156" s="761"/>
      <c r="U156" s="761"/>
      <c r="V156" s="763" t="s">
        <v>26</v>
      </c>
      <c r="W156" s="840" t="s">
        <v>1132</v>
      </c>
      <c r="X156" s="763" t="s">
        <v>1114</v>
      </c>
      <c r="Y156" s="761" t="s">
        <v>237</v>
      </c>
      <c r="Z156" s="763"/>
      <c r="AA156" s="763"/>
      <c r="AB156" s="763" t="s">
        <v>619</v>
      </c>
      <c r="AC156" s="763"/>
      <c r="AD156" s="765"/>
    </row>
    <row r="157" spans="1:30" s="702" customFormat="1" ht="37.5">
      <c r="A157" s="757">
        <f>SUBTOTAL(3,C$12:C157)</f>
        <v>87</v>
      </c>
      <c r="B157" s="706" t="s">
        <v>919</v>
      </c>
      <c r="C157" s="759" t="s">
        <v>16</v>
      </c>
      <c r="D157" s="838">
        <v>0.03</v>
      </c>
      <c r="E157" s="760"/>
      <c r="F157" s="745">
        <f t="shared" si="19"/>
        <v>0.03</v>
      </c>
      <c r="G157" s="761"/>
      <c r="H157" s="761"/>
      <c r="I157" s="761"/>
      <c r="J157" s="761"/>
      <c r="K157" s="761"/>
      <c r="L157" s="761"/>
      <c r="M157" s="761"/>
      <c r="N157" s="761"/>
      <c r="O157" s="761"/>
      <c r="P157" s="761">
        <v>0.03</v>
      </c>
      <c r="Q157" s="761"/>
      <c r="R157" s="761"/>
      <c r="S157" s="761"/>
      <c r="T157" s="761"/>
      <c r="U157" s="761"/>
      <c r="V157" s="790" t="s">
        <v>29</v>
      </c>
      <c r="W157" s="763" t="s">
        <v>606</v>
      </c>
      <c r="X157" s="763" t="s">
        <v>1114</v>
      </c>
      <c r="Y157" s="761" t="s">
        <v>250</v>
      </c>
      <c r="Z157" s="763"/>
      <c r="AA157" s="763"/>
      <c r="AB157" s="763" t="s">
        <v>619</v>
      </c>
      <c r="AC157" s="763"/>
      <c r="AD157" s="765"/>
    </row>
    <row r="158" spans="1:30" s="702" customFormat="1">
      <c r="A158" s="796" t="s">
        <v>3</v>
      </c>
      <c r="B158" s="789" t="s">
        <v>1118</v>
      </c>
      <c r="C158" s="759"/>
      <c r="D158" s="747"/>
      <c r="E158" s="748"/>
      <c r="F158" s="823"/>
      <c r="G158" s="761"/>
      <c r="H158" s="761"/>
      <c r="I158" s="761"/>
      <c r="J158" s="761"/>
      <c r="K158" s="761"/>
      <c r="L158" s="761"/>
      <c r="M158" s="761"/>
      <c r="N158" s="761"/>
      <c r="O158" s="761"/>
      <c r="P158" s="761"/>
      <c r="Q158" s="761"/>
      <c r="R158" s="761"/>
      <c r="S158" s="761"/>
      <c r="T158" s="761"/>
      <c r="U158" s="761"/>
      <c r="V158" s="763"/>
      <c r="W158" s="763"/>
      <c r="X158" s="763"/>
      <c r="Y158" s="763"/>
      <c r="Z158" s="763"/>
      <c r="AA158" s="763"/>
      <c r="AB158" s="763"/>
      <c r="AC158" s="763"/>
      <c r="AD158" s="765"/>
    </row>
    <row r="159" spans="1:30" s="708" customFormat="1" ht="37.5">
      <c r="A159" s="757">
        <f>SUBTOTAL(3,C$12:C159)</f>
        <v>88</v>
      </c>
      <c r="B159" s="706" t="s">
        <v>1097</v>
      </c>
      <c r="C159" s="836" t="s">
        <v>18</v>
      </c>
      <c r="D159" s="815">
        <v>0.2</v>
      </c>
      <c r="E159" s="816">
        <v>0.2</v>
      </c>
      <c r="F159" s="835">
        <f t="shared" ref="F159:F170" si="20">SUM(G159:U159)</f>
        <v>0</v>
      </c>
      <c r="G159" s="787"/>
      <c r="H159" s="787"/>
      <c r="I159" s="787"/>
      <c r="J159" s="787"/>
      <c r="K159" s="787"/>
      <c r="L159" s="787"/>
      <c r="M159" s="787"/>
      <c r="N159" s="787"/>
      <c r="O159" s="787"/>
      <c r="P159" s="787"/>
      <c r="Q159" s="787"/>
      <c r="R159" s="814"/>
      <c r="S159" s="814"/>
      <c r="T159" s="814"/>
      <c r="U159" s="814"/>
      <c r="V159" s="762" t="s">
        <v>10</v>
      </c>
      <c r="W159" s="615" t="s">
        <v>1131</v>
      </c>
      <c r="X159" s="763" t="s">
        <v>1114</v>
      </c>
      <c r="Y159" s="763" t="s">
        <v>237</v>
      </c>
      <c r="Z159" s="763"/>
      <c r="AA159" s="763"/>
      <c r="AB159" s="763" t="s">
        <v>619</v>
      </c>
      <c r="AC159" s="763"/>
      <c r="AD159" s="765"/>
    </row>
    <row r="160" spans="1:30" s="708" customFormat="1" ht="37.5">
      <c r="A160" s="757">
        <f>SUBTOTAL(3,C$12:C160)</f>
        <v>89</v>
      </c>
      <c r="B160" s="706" t="s">
        <v>1085</v>
      </c>
      <c r="C160" s="836" t="s">
        <v>21</v>
      </c>
      <c r="D160" s="815">
        <v>0.5</v>
      </c>
      <c r="E160" s="816">
        <v>0.5</v>
      </c>
      <c r="F160" s="835">
        <f t="shared" si="20"/>
        <v>0</v>
      </c>
      <c r="G160" s="787"/>
      <c r="H160" s="787"/>
      <c r="I160" s="787"/>
      <c r="J160" s="787"/>
      <c r="K160" s="787"/>
      <c r="L160" s="787"/>
      <c r="M160" s="787"/>
      <c r="N160" s="787"/>
      <c r="O160" s="787"/>
      <c r="P160" s="787"/>
      <c r="Q160" s="787"/>
      <c r="R160" s="814"/>
      <c r="S160" s="814"/>
      <c r="T160" s="814"/>
      <c r="U160" s="814"/>
      <c r="V160" s="762" t="s">
        <v>10</v>
      </c>
      <c r="W160" s="841" t="s">
        <v>1128</v>
      </c>
      <c r="X160" s="763" t="s">
        <v>1114</v>
      </c>
      <c r="Y160" s="763" t="s">
        <v>237</v>
      </c>
      <c r="Z160" s="763"/>
      <c r="AA160" s="763"/>
      <c r="AB160" s="763" t="s">
        <v>619</v>
      </c>
      <c r="AC160" s="763"/>
      <c r="AD160" s="765"/>
    </row>
    <row r="161" spans="1:30" s="708" customFormat="1" ht="37.5">
      <c r="A161" s="757">
        <f>SUBTOTAL(3,C$12:C161)</f>
        <v>90</v>
      </c>
      <c r="B161" s="706" t="s">
        <v>1098</v>
      </c>
      <c r="C161" s="836" t="s">
        <v>252</v>
      </c>
      <c r="D161" s="838">
        <v>0.05</v>
      </c>
      <c r="E161" s="836">
        <v>0.05</v>
      </c>
      <c r="F161" s="835">
        <f t="shared" si="20"/>
        <v>0</v>
      </c>
      <c r="G161" s="787"/>
      <c r="H161" s="787"/>
      <c r="I161" s="787"/>
      <c r="J161" s="787"/>
      <c r="K161" s="787"/>
      <c r="L161" s="787"/>
      <c r="M161" s="787"/>
      <c r="N161" s="787"/>
      <c r="O161" s="787"/>
      <c r="P161" s="787"/>
      <c r="Q161" s="787"/>
      <c r="R161" s="814"/>
      <c r="S161" s="814"/>
      <c r="T161" s="814"/>
      <c r="U161" s="814"/>
      <c r="V161" s="762" t="s">
        <v>10</v>
      </c>
      <c r="W161" s="841" t="s">
        <v>1129</v>
      </c>
      <c r="X161" s="763" t="s">
        <v>1114</v>
      </c>
      <c r="Y161" s="763" t="s">
        <v>237</v>
      </c>
      <c r="Z161" s="763"/>
      <c r="AA161" s="763"/>
      <c r="AB161" s="763" t="s">
        <v>619</v>
      </c>
      <c r="AC161" s="763"/>
      <c r="AD161" s="765"/>
    </row>
    <row r="162" spans="1:30" s="708" customFormat="1" ht="37.5">
      <c r="A162" s="757">
        <f>SUBTOTAL(3,C$12:C162)</f>
        <v>91</v>
      </c>
      <c r="B162" s="706" t="s">
        <v>1098</v>
      </c>
      <c r="C162" s="836" t="s">
        <v>252</v>
      </c>
      <c r="D162" s="838">
        <v>0.05</v>
      </c>
      <c r="E162" s="836">
        <v>0.05</v>
      </c>
      <c r="F162" s="835">
        <f t="shared" si="20"/>
        <v>0</v>
      </c>
      <c r="G162" s="787"/>
      <c r="H162" s="787"/>
      <c r="I162" s="787"/>
      <c r="J162" s="787"/>
      <c r="K162" s="787"/>
      <c r="L162" s="787"/>
      <c r="M162" s="787"/>
      <c r="N162" s="787"/>
      <c r="O162" s="787"/>
      <c r="P162" s="787"/>
      <c r="Q162" s="787"/>
      <c r="R162" s="814"/>
      <c r="S162" s="814"/>
      <c r="T162" s="814"/>
      <c r="U162" s="814"/>
      <c r="V162" s="763" t="s">
        <v>27</v>
      </c>
      <c r="W162" s="841" t="s">
        <v>1130</v>
      </c>
      <c r="X162" s="763" t="s">
        <v>1114</v>
      </c>
      <c r="Y162" s="763" t="s">
        <v>237</v>
      </c>
      <c r="Z162" s="763"/>
      <c r="AA162" s="763"/>
      <c r="AB162" s="763" t="s">
        <v>619</v>
      </c>
      <c r="AC162" s="763"/>
      <c r="AD162" s="765"/>
    </row>
    <row r="163" spans="1:30" s="708" customFormat="1" ht="37.5">
      <c r="A163" s="757">
        <f>SUBTOTAL(3,C$12:C163)</f>
        <v>92</v>
      </c>
      <c r="B163" s="706" t="s">
        <v>1097</v>
      </c>
      <c r="C163" s="836" t="s">
        <v>18</v>
      </c>
      <c r="D163" s="838">
        <v>0.5</v>
      </c>
      <c r="E163" s="836">
        <v>0.5</v>
      </c>
      <c r="F163" s="835">
        <f t="shared" si="20"/>
        <v>0</v>
      </c>
      <c r="G163" s="787"/>
      <c r="H163" s="787"/>
      <c r="I163" s="787"/>
      <c r="J163" s="787"/>
      <c r="K163" s="787"/>
      <c r="L163" s="787"/>
      <c r="M163" s="787"/>
      <c r="N163" s="787"/>
      <c r="O163" s="787"/>
      <c r="P163" s="787"/>
      <c r="Q163" s="787"/>
      <c r="R163" s="814"/>
      <c r="S163" s="814"/>
      <c r="T163" s="814"/>
      <c r="U163" s="814"/>
      <c r="V163" s="763" t="s">
        <v>26</v>
      </c>
      <c r="W163" s="841" t="s">
        <v>1127</v>
      </c>
      <c r="X163" s="763" t="s">
        <v>1114</v>
      </c>
      <c r="Y163" s="763" t="s">
        <v>237</v>
      </c>
      <c r="Z163" s="763"/>
      <c r="AA163" s="763"/>
      <c r="AB163" s="763" t="s">
        <v>619</v>
      </c>
      <c r="AC163" s="763"/>
      <c r="AD163" s="765"/>
    </row>
    <row r="164" spans="1:30" s="708" customFormat="1" ht="37.5">
      <c r="A164" s="757">
        <f>SUBTOTAL(3,C$12:C164)</f>
        <v>93</v>
      </c>
      <c r="B164" s="706" t="s">
        <v>1097</v>
      </c>
      <c r="C164" s="836" t="s">
        <v>18</v>
      </c>
      <c r="D164" s="838">
        <v>4.3600000000000003</v>
      </c>
      <c r="E164" s="836">
        <v>4.3600000000000003</v>
      </c>
      <c r="F164" s="835">
        <f t="shared" si="20"/>
        <v>0</v>
      </c>
      <c r="G164" s="787"/>
      <c r="H164" s="787"/>
      <c r="I164" s="787"/>
      <c r="J164" s="787"/>
      <c r="K164" s="787"/>
      <c r="L164" s="787"/>
      <c r="M164" s="787"/>
      <c r="N164" s="787"/>
      <c r="O164" s="787"/>
      <c r="P164" s="787"/>
      <c r="Q164" s="787"/>
      <c r="R164" s="814"/>
      <c r="S164" s="814"/>
      <c r="T164" s="814"/>
      <c r="U164" s="814"/>
      <c r="V164" s="763" t="s">
        <v>32</v>
      </c>
      <c r="W164" s="841" t="s">
        <v>1125</v>
      </c>
      <c r="X164" s="763" t="s">
        <v>1114</v>
      </c>
      <c r="Y164" s="763" t="s">
        <v>237</v>
      </c>
      <c r="Z164" s="763"/>
      <c r="AA164" s="763"/>
      <c r="AB164" s="763" t="s">
        <v>619</v>
      </c>
      <c r="AC164" s="763"/>
      <c r="AD164" s="765"/>
    </row>
    <row r="165" spans="1:30" s="708" customFormat="1" ht="37.5">
      <c r="A165" s="757">
        <f>SUBTOTAL(3,C$12:C165)</f>
        <v>94</v>
      </c>
      <c r="B165" s="706" t="s">
        <v>1097</v>
      </c>
      <c r="C165" s="796" t="s">
        <v>18</v>
      </c>
      <c r="D165" s="817">
        <v>0.5</v>
      </c>
      <c r="E165" s="796">
        <v>0.5</v>
      </c>
      <c r="F165" s="835">
        <f t="shared" si="20"/>
        <v>0</v>
      </c>
      <c r="G165" s="787"/>
      <c r="H165" s="787"/>
      <c r="I165" s="787"/>
      <c r="J165" s="787"/>
      <c r="K165" s="787"/>
      <c r="L165" s="787"/>
      <c r="M165" s="787"/>
      <c r="N165" s="787"/>
      <c r="O165" s="787"/>
      <c r="P165" s="787"/>
      <c r="Q165" s="787"/>
      <c r="R165" s="814"/>
      <c r="S165" s="814"/>
      <c r="T165" s="814"/>
      <c r="U165" s="814"/>
      <c r="V165" s="763" t="s">
        <v>32</v>
      </c>
      <c r="W165" s="841" t="s">
        <v>1126</v>
      </c>
      <c r="X165" s="763" t="s">
        <v>1114</v>
      </c>
      <c r="Y165" s="763" t="s">
        <v>237</v>
      </c>
      <c r="Z165" s="763"/>
      <c r="AA165" s="763"/>
      <c r="AB165" s="763" t="s">
        <v>619</v>
      </c>
      <c r="AC165" s="763"/>
      <c r="AD165" s="765"/>
    </row>
    <row r="166" spans="1:30" s="709" customFormat="1" ht="37.5">
      <c r="A166" s="757">
        <f>SUBTOTAL(3,C$12:C166)</f>
        <v>95</v>
      </c>
      <c r="B166" s="706" t="s">
        <v>1097</v>
      </c>
      <c r="C166" s="796" t="s">
        <v>18</v>
      </c>
      <c r="D166" s="817">
        <v>0.3</v>
      </c>
      <c r="E166" s="796">
        <v>0.3</v>
      </c>
      <c r="F166" s="835">
        <f t="shared" si="20"/>
        <v>0</v>
      </c>
      <c r="G166" s="761"/>
      <c r="H166" s="761"/>
      <c r="I166" s="761"/>
      <c r="J166" s="761"/>
      <c r="K166" s="761"/>
      <c r="L166" s="761"/>
      <c r="M166" s="761"/>
      <c r="N166" s="761"/>
      <c r="O166" s="761"/>
      <c r="P166" s="761"/>
      <c r="Q166" s="761"/>
      <c r="R166" s="761"/>
      <c r="S166" s="761"/>
      <c r="T166" s="761"/>
      <c r="U166" s="763"/>
      <c r="V166" s="763" t="s">
        <v>33</v>
      </c>
      <c r="W166" s="841" t="s">
        <v>1124</v>
      </c>
      <c r="X166" s="763" t="s">
        <v>1114</v>
      </c>
      <c r="Y166" s="761" t="s">
        <v>237</v>
      </c>
      <c r="Z166" s="763"/>
      <c r="AA166" s="763"/>
      <c r="AB166" s="763" t="s">
        <v>619</v>
      </c>
      <c r="AC166" s="763"/>
      <c r="AD166" s="765"/>
    </row>
    <row r="167" spans="1:30" s="709" customFormat="1" ht="37.5">
      <c r="A167" s="757">
        <f>SUBTOTAL(3,C$12:C167)</f>
        <v>96</v>
      </c>
      <c r="B167" s="706" t="s">
        <v>924</v>
      </c>
      <c r="C167" s="760" t="s">
        <v>19</v>
      </c>
      <c r="D167" s="838">
        <f>251.5/10000</f>
        <v>2.5149999999999999E-2</v>
      </c>
      <c r="E167" s="760">
        <f>251.5/10000</f>
        <v>2.5149999999999999E-2</v>
      </c>
      <c r="F167" s="835">
        <f t="shared" si="20"/>
        <v>0</v>
      </c>
      <c r="G167" s="761"/>
      <c r="H167" s="761"/>
      <c r="I167" s="761"/>
      <c r="J167" s="761"/>
      <c r="K167" s="761"/>
      <c r="L167" s="761"/>
      <c r="M167" s="761"/>
      <c r="N167" s="761"/>
      <c r="O167" s="761"/>
      <c r="P167" s="761"/>
      <c r="Q167" s="761"/>
      <c r="R167" s="761"/>
      <c r="S167" s="761"/>
      <c r="T167" s="761"/>
      <c r="U167" s="763"/>
      <c r="V167" s="763" t="s">
        <v>27</v>
      </c>
      <c r="W167" s="842" t="s">
        <v>1122</v>
      </c>
      <c r="X167" s="763" t="s">
        <v>1114</v>
      </c>
      <c r="Y167" s="761" t="s">
        <v>264</v>
      </c>
      <c r="Z167" s="763"/>
      <c r="AA167" s="763"/>
      <c r="AB167" s="763" t="s">
        <v>619</v>
      </c>
      <c r="AC167" s="763"/>
      <c r="AD167" s="765"/>
    </row>
    <row r="168" spans="1:30" s="709" customFormat="1" ht="37.5">
      <c r="A168" s="757">
        <f>SUBTOTAL(3,C$12:C168)</f>
        <v>97</v>
      </c>
      <c r="B168" s="706" t="s">
        <v>919</v>
      </c>
      <c r="C168" s="760" t="s">
        <v>16</v>
      </c>
      <c r="D168" s="838">
        <v>2.8799999999999999E-2</v>
      </c>
      <c r="E168" s="760">
        <v>2.8799999999999999E-2</v>
      </c>
      <c r="F168" s="835">
        <f t="shared" si="20"/>
        <v>0</v>
      </c>
      <c r="G168" s="761"/>
      <c r="H168" s="761"/>
      <c r="I168" s="761"/>
      <c r="J168" s="761"/>
      <c r="K168" s="761"/>
      <c r="L168" s="761"/>
      <c r="M168" s="761"/>
      <c r="N168" s="761"/>
      <c r="O168" s="761"/>
      <c r="P168" s="761"/>
      <c r="Q168" s="761"/>
      <c r="R168" s="761"/>
      <c r="S168" s="761"/>
      <c r="T168" s="761"/>
      <c r="U168" s="763"/>
      <c r="V168" s="763" t="s">
        <v>27</v>
      </c>
      <c r="W168" s="842" t="s">
        <v>1123</v>
      </c>
      <c r="X168" s="763" t="s">
        <v>1114</v>
      </c>
      <c r="Y168" s="761" t="s">
        <v>250</v>
      </c>
      <c r="Z168" s="763"/>
      <c r="AA168" s="763"/>
      <c r="AB168" s="763" t="s">
        <v>619</v>
      </c>
      <c r="AC168" s="763"/>
      <c r="AD168" s="765"/>
    </row>
    <row r="169" spans="1:30" s="709" customFormat="1" ht="37.5">
      <c r="A169" s="757">
        <f>SUBTOTAL(3,C$12:C169)</f>
        <v>98</v>
      </c>
      <c r="B169" s="706" t="s">
        <v>924</v>
      </c>
      <c r="C169" s="760" t="s">
        <v>19</v>
      </c>
      <c r="D169" s="838">
        <v>8.0000000000000002E-3</v>
      </c>
      <c r="E169" s="760">
        <v>8.0000000000000002E-3</v>
      </c>
      <c r="F169" s="835">
        <f t="shared" si="20"/>
        <v>0</v>
      </c>
      <c r="G169" s="761"/>
      <c r="H169" s="761"/>
      <c r="I169" s="761"/>
      <c r="J169" s="761"/>
      <c r="K169" s="761"/>
      <c r="L169" s="761"/>
      <c r="M169" s="761"/>
      <c r="N169" s="761"/>
      <c r="O169" s="761"/>
      <c r="P169" s="761"/>
      <c r="Q169" s="761"/>
      <c r="R169" s="761"/>
      <c r="S169" s="761"/>
      <c r="T169" s="761"/>
      <c r="U169" s="763"/>
      <c r="V169" s="761" t="s">
        <v>5</v>
      </c>
      <c r="W169" s="761" t="s">
        <v>1121</v>
      </c>
      <c r="X169" s="763" t="s">
        <v>1114</v>
      </c>
      <c r="Y169" s="761" t="s">
        <v>264</v>
      </c>
      <c r="Z169" s="763"/>
      <c r="AA169" s="763"/>
      <c r="AB169" s="763" t="s">
        <v>619</v>
      </c>
      <c r="AC169" s="763"/>
      <c r="AD169" s="765"/>
    </row>
    <row r="170" spans="1:30" s="709" customFormat="1" ht="37.5">
      <c r="A170" s="757">
        <f>SUBTOTAL(3,C$12:C170)</f>
        <v>99</v>
      </c>
      <c r="B170" s="706" t="s">
        <v>924</v>
      </c>
      <c r="C170" s="760" t="s">
        <v>19</v>
      </c>
      <c r="D170" s="838">
        <v>0.02</v>
      </c>
      <c r="E170" s="818">
        <v>0.02</v>
      </c>
      <c r="F170" s="835">
        <f t="shared" si="20"/>
        <v>0</v>
      </c>
      <c r="G170" s="761"/>
      <c r="H170" s="761"/>
      <c r="I170" s="761"/>
      <c r="J170" s="761"/>
      <c r="K170" s="761"/>
      <c r="L170" s="761"/>
      <c r="M170" s="761"/>
      <c r="N170" s="761"/>
      <c r="O170" s="761"/>
      <c r="P170" s="761"/>
      <c r="Q170" s="761"/>
      <c r="R170" s="761"/>
      <c r="S170" s="761"/>
      <c r="T170" s="761"/>
      <c r="U170" s="763"/>
      <c r="V170" s="761" t="s">
        <v>32</v>
      </c>
      <c r="W170" s="761" t="s">
        <v>1120</v>
      </c>
      <c r="X170" s="763" t="s">
        <v>1114</v>
      </c>
      <c r="Y170" s="761" t="s">
        <v>264</v>
      </c>
      <c r="Z170" s="763"/>
      <c r="AA170" s="763"/>
      <c r="AB170" s="763" t="s">
        <v>619</v>
      </c>
      <c r="AC170" s="763"/>
      <c r="AD170" s="765"/>
    </row>
    <row r="171" spans="1:30" ht="25">
      <c r="A171" s="836" t="s">
        <v>14</v>
      </c>
      <c r="B171" s="789" t="s">
        <v>1079</v>
      </c>
      <c r="C171" s="836"/>
      <c r="D171" s="838"/>
      <c r="E171" s="760"/>
      <c r="F171" s="760"/>
      <c r="G171" s="763"/>
      <c r="H171" s="763"/>
      <c r="I171" s="763"/>
      <c r="J171" s="763"/>
      <c r="K171" s="763"/>
      <c r="L171" s="763"/>
      <c r="M171" s="763"/>
      <c r="N171" s="763"/>
      <c r="O171" s="763"/>
      <c r="P171" s="763"/>
      <c r="Q171" s="763"/>
      <c r="R171" s="763"/>
      <c r="S171" s="763"/>
      <c r="T171" s="763"/>
      <c r="U171" s="763"/>
      <c r="V171" s="763"/>
      <c r="W171" s="763"/>
      <c r="X171" s="763"/>
      <c r="Y171" s="763"/>
      <c r="Z171" s="763"/>
      <c r="AA171" s="763"/>
      <c r="AB171" s="763"/>
      <c r="AC171" s="763"/>
      <c r="AD171" s="765"/>
    </row>
    <row r="172" spans="1:30" ht="37.5">
      <c r="A172" s="757">
        <f>SUBTOTAL(3,C$12:C172)</f>
        <v>100</v>
      </c>
      <c r="B172" s="800" t="s">
        <v>919</v>
      </c>
      <c r="C172" s="760" t="s">
        <v>16</v>
      </c>
      <c r="D172" s="786">
        <f t="shared" ref="D172:D176" si="21">E172+F172</f>
        <v>6.7299999999999999E-2</v>
      </c>
      <c r="E172" s="786"/>
      <c r="F172" s="786">
        <f>SUM(G172:U172)</f>
        <v>6.7299999999999999E-2</v>
      </c>
      <c r="G172" s="787"/>
      <c r="H172" s="787"/>
      <c r="I172" s="787"/>
      <c r="J172" s="787"/>
      <c r="K172" s="787"/>
      <c r="L172" s="787"/>
      <c r="M172" s="787"/>
      <c r="N172" s="787"/>
      <c r="O172" s="787"/>
      <c r="P172" s="787"/>
      <c r="Q172" s="787"/>
      <c r="R172" s="787"/>
      <c r="S172" s="787"/>
      <c r="T172" s="787"/>
      <c r="U172" s="787">
        <v>6.7299999999999999E-2</v>
      </c>
      <c r="V172" s="763" t="s">
        <v>29</v>
      </c>
      <c r="W172" s="819" t="s">
        <v>920</v>
      </c>
      <c r="X172" s="763" t="s">
        <v>1114</v>
      </c>
      <c r="Y172" s="763" t="s">
        <v>574</v>
      </c>
      <c r="Z172" s="763"/>
      <c r="AA172" s="763"/>
      <c r="AB172" s="763" t="s">
        <v>619</v>
      </c>
      <c r="AC172" s="763"/>
      <c r="AD172" s="765" t="s">
        <v>1063</v>
      </c>
    </row>
    <row r="173" spans="1:30" ht="37.5">
      <c r="A173" s="757">
        <f>SUBTOTAL(3,C$12:C173)</f>
        <v>101</v>
      </c>
      <c r="B173" s="765" t="s">
        <v>921</v>
      </c>
      <c r="C173" s="836" t="s">
        <v>20</v>
      </c>
      <c r="D173" s="786">
        <f t="shared" si="21"/>
        <v>3.8679999999999999E-2</v>
      </c>
      <c r="E173" s="786"/>
      <c r="F173" s="786">
        <f t="shared" ref="F173:F176" si="22">SUM(G173:U173)</f>
        <v>3.8679999999999999E-2</v>
      </c>
      <c r="G173" s="787"/>
      <c r="H173" s="787"/>
      <c r="I173" s="787"/>
      <c r="J173" s="787"/>
      <c r="K173" s="787"/>
      <c r="L173" s="763"/>
      <c r="M173" s="787">
        <f>(109.5+92.5+92.5+92.3)/10000</f>
        <v>3.8679999999999999E-2</v>
      </c>
      <c r="N173" s="787"/>
      <c r="O173" s="787"/>
      <c r="P173" s="787"/>
      <c r="Q173" s="787"/>
      <c r="R173" s="787"/>
      <c r="S173" s="787"/>
      <c r="T173" s="787"/>
      <c r="U173" s="763"/>
      <c r="V173" s="763" t="s">
        <v>10</v>
      </c>
      <c r="W173" s="819" t="s">
        <v>922</v>
      </c>
      <c r="X173" s="763" t="s">
        <v>1114</v>
      </c>
      <c r="Y173" s="763" t="s">
        <v>930</v>
      </c>
      <c r="Z173" s="763"/>
      <c r="AA173" s="763"/>
      <c r="AB173" s="763" t="s">
        <v>619</v>
      </c>
      <c r="AC173" s="763"/>
      <c r="AD173" s="765"/>
    </row>
    <row r="174" spans="1:30" ht="37.5">
      <c r="A174" s="757">
        <f>SUBTOTAL(3,C$12:C174)</f>
        <v>102</v>
      </c>
      <c r="B174" s="765" t="s">
        <v>921</v>
      </c>
      <c r="C174" s="836" t="s">
        <v>20</v>
      </c>
      <c r="D174" s="786">
        <f t="shared" si="21"/>
        <v>2.1499999999999998E-2</v>
      </c>
      <c r="E174" s="786"/>
      <c r="F174" s="786">
        <f t="shared" si="22"/>
        <v>2.1499999999999998E-2</v>
      </c>
      <c r="G174" s="787"/>
      <c r="H174" s="787"/>
      <c r="I174" s="787"/>
      <c r="J174" s="787"/>
      <c r="K174" s="787"/>
      <c r="L174" s="763"/>
      <c r="M174" s="787">
        <v>2.1499999999999998E-2</v>
      </c>
      <c r="N174" s="787"/>
      <c r="O174" s="787"/>
      <c r="P174" s="787"/>
      <c r="Q174" s="787"/>
      <c r="R174" s="787"/>
      <c r="S174" s="787"/>
      <c r="T174" s="787"/>
      <c r="U174" s="763"/>
      <c r="V174" s="763" t="s">
        <v>10</v>
      </c>
      <c r="W174" s="819" t="s">
        <v>923</v>
      </c>
      <c r="X174" s="763" t="s">
        <v>1114</v>
      </c>
      <c r="Y174" s="763" t="s">
        <v>930</v>
      </c>
      <c r="Z174" s="763"/>
      <c r="AA174" s="763"/>
      <c r="AB174" s="763" t="s">
        <v>619</v>
      </c>
      <c r="AC174" s="763"/>
      <c r="AD174" s="765"/>
    </row>
    <row r="175" spans="1:30" ht="37.5">
      <c r="A175" s="757">
        <f>SUBTOTAL(3,C$12:C175)</f>
        <v>103</v>
      </c>
      <c r="B175" s="765" t="s">
        <v>924</v>
      </c>
      <c r="C175" s="836" t="s">
        <v>19</v>
      </c>
      <c r="D175" s="786">
        <f t="shared" si="21"/>
        <v>2.4E-2</v>
      </c>
      <c r="E175" s="786"/>
      <c r="F175" s="786">
        <f t="shared" si="22"/>
        <v>2.4E-2</v>
      </c>
      <c r="G175" s="787"/>
      <c r="H175" s="787"/>
      <c r="I175" s="787"/>
      <c r="J175" s="787"/>
      <c r="K175" s="787"/>
      <c r="L175" s="787"/>
      <c r="M175" s="763"/>
      <c r="N175" s="787">
        <f>240/10000</f>
        <v>2.4E-2</v>
      </c>
      <c r="O175" s="787"/>
      <c r="P175" s="787"/>
      <c r="Q175" s="787"/>
      <c r="R175" s="787"/>
      <c r="S175" s="787"/>
      <c r="T175" s="787"/>
      <c r="U175" s="763"/>
      <c r="V175" s="763" t="s">
        <v>5</v>
      </c>
      <c r="W175" s="819" t="s">
        <v>925</v>
      </c>
      <c r="X175" s="763" t="s">
        <v>1114</v>
      </c>
      <c r="Y175" s="763" t="s">
        <v>930</v>
      </c>
      <c r="Z175" s="763"/>
      <c r="AA175" s="763"/>
      <c r="AB175" s="763" t="s">
        <v>619</v>
      </c>
      <c r="AC175" s="763"/>
      <c r="AD175" s="765"/>
    </row>
    <row r="176" spans="1:30" ht="37.5">
      <c r="A176" s="757">
        <f>SUBTOTAL(3,C$12:C176)</f>
        <v>104</v>
      </c>
      <c r="B176" s="765" t="s">
        <v>928</v>
      </c>
      <c r="C176" s="836" t="s">
        <v>22</v>
      </c>
      <c r="D176" s="786">
        <f t="shared" si="21"/>
        <v>0.1963</v>
      </c>
      <c r="E176" s="786"/>
      <c r="F176" s="786">
        <f t="shared" si="22"/>
        <v>0.1963</v>
      </c>
      <c r="G176" s="787"/>
      <c r="H176" s="787"/>
      <c r="I176" s="787"/>
      <c r="J176" s="787"/>
      <c r="K176" s="787"/>
      <c r="L176" s="787"/>
      <c r="M176" s="763"/>
      <c r="N176" s="787">
        <v>0.1963</v>
      </c>
      <c r="O176" s="787"/>
      <c r="P176" s="787"/>
      <c r="Q176" s="787"/>
      <c r="R176" s="787"/>
      <c r="S176" s="787"/>
      <c r="T176" s="787"/>
      <c r="U176" s="763"/>
      <c r="V176" s="763" t="s">
        <v>36</v>
      </c>
      <c r="W176" s="819" t="s">
        <v>929</v>
      </c>
      <c r="X176" s="763" t="s">
        <v>1114</v>
      </c>
      <c r="Y176" s="763" t="s">
        <v>237</v>
      </c>
      <c r="Z176" s="763"/>
      <c r="AA176" s="763"/>
      <c r="AB176" s="763" t="s">
        <v>619</v>
      </c>
      <c r="AC176" s="763"/>
      <c r="AD176" s="765"/>
    </row>
    <row r="177" spans="1:30" ht="97.5" customHeight="1">
      <c r="A177" s="757">
        <f>SUBTOTAL(3,C$12:C177)</f>
        <v>105</v>
      </c>
      <c r="B177" s="775" t="s">
        <v>944</v>
      </c>
      <c r="C177" s="836" t="s">
        <v>20</v>
      </c>
      <c r="D177" s="838">
        <f t="shared" ref="D177:D178" si="23">F177+E177</f>
        <v>0.3</v>
      </c>
      <c r="E177" s="838"/>
      <c r="F177" s="838">
        <f>SUM(G177:T177)</f>
        <v>0.3</v>
      </c>
      <c r="G177" s="820"/>
      <c r="H177" s="820"/>
      <c r="I177" s="820"/>
      <c r="J177" s="820"/>
      <c r="K177" s="820"/>
      <c r="L177" s="820"/>
      <c r="M177" s="820">
        <v>0.3</v>
      </c>
      <c r="N177" s="820"/>
      <c r="O177" s="820"/>
      <c r="P177" s="820"/>
      <c r="Q177" s="763"/>
      <c r="R177" s="763"/>
      <c r="S177" s="763"/>
      <c r="T177" s="763"/>
      <c r="U177" s="763"/>
      <c r="V177" s="763" t="s">
        <v>420</v>
      </c>
      <c r="W177" s="821" t="s">
        <v>947</v>
      </c>
      <c r="X177" s="763" t="s">
        <v>1114</v>
      </c>
      <c r="Y177" s="763"/>
      <c r="Z177" s="763"/>
      <c r="AA177" s="763"/>
      <c r="AB177" s="763" t="s">
        <v>619</v>
      </c>
      <c r="AC177" s="763"/>
      <c r="AD177" s="765"/>
    </row>
    <row r="178" spans="1:30" ht="37.5">
      <c r="A178" s="757">
        <f>SUBTOTAL(3,C$12:C178)</f>
        <v>106</v>
      </c>
      <c r="B178" s="783" t="s">
        <v>945</v>
      </c>
      <c r="C178" s="836" t="s">
        <v>19</v>
      </c>
      <c r="D178" s="838">
        <f t="shared" si="23"/>
        <v>0.21</v>
      </c>
      <c r="E178" s="838"/>
      <c r="F178" s="838">
        <f>SUM(G178:T178)</f>
        <v>0.21</v>
      </c>
      <c r="G178" s="820"/>
      <c r="H178" s="820"/>
      <c r="I178" s="820"/>
      <c r="J178" s="820"/>
      <c r="K178" s="820"/>
      <c r="L178" s="820"/>
      <c r="M178" s="820"/>
      <c r="N178" s="820">
        <v>0.21</v>
      </c>
      <c r="O178" s="820"/>
      <c r="P178" s="820"/>
      <c r="Q178" s="763"/>
      <c r="R178" s="763"/>
      <c r="S178" s="763"/>
      <c r="T178" s="763"/>
      <c r="U178" s="763"/>
      <c r="V178" s="763" t="s">
        <v>25</v>
      </c>
      <c r="W178" s="821" t="s">
        <v>948</v>
      </c>
      <c r="X178" s="763" t="s">
        <v>1114</v>
      </c>
      <c r="Y178" s="763"/>
      <c r="Z178" s="763"/>
      <c r="AA178" s="763"/>
      <c r="AB178" s="763" t="s">
        <v>619</v>
      </c>
      <c r="AC178" s="763"/>
      <c r="AD178" s="765"/>
    </row>
    <row r="179" spans="1:30" s="710" customFormat="1">
      <c r="A179" s="836" t="s">
        <v>65</v>
      </c>
      <c r="B179" s="794" t="s">
        <v>1103</v>
      </c>
      <c r="C179" s="836"/>
      <c r="D179" s="786"/>
      <c r="E179" s="786"/>
      <c r="F179" s="786"/>
      <c r="G179" s="786"/>
      <c r="H179" s="786"/>
      <c r="I179" s="786"/>
      <c r="J179" s="786"/>
      <c r="K179" s="786"/>
      <c r="L179" s="786"/>
      <c r="M179" s="786"/>
      <c r="N179" s="786"/>
      <c r="O179" s="786"/>
      <c r="P179" s="786"/>
      <c r="Q179" s="786"/>
      <c r="R179" s="786"/>
      <c r="S179" s="786"/>
      <c r="T179" s="786"/>
      <c r="U179" s="786"/>
      <c r="V179" s="836"/>
      <c r="W179" s="836"/>
      <c r="X179" s="836"/>
      <c r="Y179" s="836"/>
      <c r="Z179" s="836"/>
      <c r="AA179" s="836"/>
      <c r="AB179" s="836"/>
      <c r="AC179" s="836"/>
      <c r="AD179" s="784"/>
    </row>
    <row r="180" spans="1:30" ht="37.5">
      <c r="A180" s="757">
        <f>SUBTOTAL(3,C$12:C180)</f>
        <v>107</v>
      </c>
      <c r="B180" s="783" t="s">
        <v>945</v>
      </c>
      <c r="C180" s="836" t="s">
        <v>19</v>
      </c>
      <c r="D180" s="760">
        <v>0.01</v>
      </c>
      <c r="E180" s="760">
        <v>0.01</v>
      </c>
      <c r="F180" s="760"/>
      <c r="G180" s="761"/>
      <c r="H180" s="761"/>
      <c r="I180" s="761"/>
      <c r="J180" s="761"/>
      <c r="K180" s="787"/>
      <c r="L180" s="787"/>
      <c r="M180" s="787"/>
      <c r="N180" s="787"/>
      <c r="O180" s="787"/>
      <c r="P180" s="787"/>
      <c r="Q180" s="787"/>
      <c r="R180" s="787"/>
      <c r="S180" s="787"/>
      <c r="T180" s="787"/>
      <c r="U180" s="787"/>
      <c r="V180" s="763" t="s">
        <v>33</v>
      </c>
      <c r="W180" s="763" t="s">
        <v>975</v>
      </c>
      <c r="X180" s="763" t="s">
        <v>1114</v>
      </c>
      <c r="Y180" s="763"/>
      <c r="Z180" s="763"/>
      <c r="AA180" s="763"/>
      <c r="AB180" s="763"/>
      <c r="AC180" s="763"/>
      <c r="AD180" s="765"/>
    </row>
    <row r="181" spans="1:30" ht="37.5">
      <c r="A181" s="757">
        <f>SUBTOTAL(3,C$12:C181)</f>
        <v>108</v>
      </c>
      <c r="B181" s="706" t="s">
        <v>921</v>
      </c>
      <c r="C181" s="836" t="s">
        <v>20</v>
      </c>
      <c r="D181" s="760">
        <v>0.01</v>
      </c>
      <c r="E181" s="760">
        <v>0.01</v>
      </c>
      <c r="F181" s="786"/>
      <c r="G181" s="787"/>
      <c r="H181" s="787"/>
      <c r="I181" s="787"/>
      <c r="J181" s="787"/>
      <c r="K181" s="787"/>
      <c r="L181" s="787"/>
      <c r="M181" s="787"/>
      <c r="N181" s="787"/>
      <c r="O181" s="787"/>
      <c r="P181" s="787"/>
      <c r="Q181" s="787"/>
      <c r="R181" s="787"/>
      <c r="S181" s="787"/>
      <c r="T181" s="787"/>
      <c r="U181" s="787"/>
      <c r="V181" s="763" t="s">
        <v>10</v>
      </c>
      <c r="W181" s="763" t="s">
        <v>976</v>
      </c>
      <c r="X181" s="763" t="s">
        <v>1114</v>
      </c>
      <c r="Y181" s="763"/>
      <c r="Z181" s="763"/>
      <c r="AA181" s="763"/>
      <c r="AB181" s="763"/>
      <c r="AC181" s="763"/>
      <c r="AD181" s="765"/>
    </row>
    <row r="182" spans="1:30" ht="37.5">
      <c r="A182" s="757">
        <f>SUBTOTAL(3,C$12:C182)</f>
        <v>109</v>
      </c>
      <c r="B182" s="783" t="s">
        <v>945</v>
      </c>
      <c r="C182" s="836" t="s">
        <v>19</v>
      </c>
      <c r="D182" s="760">
        <v>1.8380000000000001E-2</v>
      </c>
      <c r="E182" s="760">
        <v>1.8380000000000001E-2</v>
      </c>
      <c r="F182" s="760"/>
      <c r="G182" s="761"/>
      <c r="H182" s="761"/>
      <c r="I182" s="761"/>
      <c r="J182" s="761"/>
      <c r="K182" s="787"/>
      <c r="L182" s="787"/>
      <c r="M182" s="787"/>
      <c r="N182" s="787"/>
      <c r="O182" s="787"/>
      <c r="P182" s="787"/>
      <c r="Q182" s="787"/>
      <c r="R182" s="787"/>
      <c r="S182" s="787"/>
      <c r="T182" s="787"/>
      <c r="U182" s="787"/>
      <c r="V182" s="763" t="s">
        <v>32</v>
      </c>
      <c r="W182" s="763" t="s">
        <v>977</v>
      </c>
      <c r="X182" s="763" t="s">
        <v>1114</v>
      </c>
      <c r="Y182" s="763"/>
      <c r="Z182" s="763"/>
      <c r="AA182" s="763"/>
      <c r="AB182" s="763"/>
      <c r="AC182" s="763"/>
      <c r="AD182" s="765"/>
    </row>
    <row r="183" spans="1:30" ht="37.5">
      <c r="A183" s="757">
        <f>SUBTOTAL(3,C$12:C183)</f>
        <v>110</v>
      </c>
      <c r="B183" s="706" t="s">
        <v>1097</v>
      </c>
      <c r="C183" s="836" t="s">
        <v>18</v>
      </c>
      <c r="D183" s="760">
        <v>0.34</v>
      </c>
      <c r="E183" s="760">
        <v>0.34</v>
      </c>
      <c r="F183" s="786"/>
      <c r="G183" s="787"/>
      <c r="H183" s="787"/>
      <c r="I183" s="787"/>
      <c r="J183" s="787"/>
      <c r="K183" s="787"/>
      <c r="L183" s="787"/>
      <c r="M183" s="787"/>
      <c r="N183" s="787"/>
      <c r="O183" s="787"/>
      <c r="P183" s="787"/>
      <c r="Q183" s="787"/>
      <c r="R183" s="787"/>
      <c r="S183" s="787"/>
      <c r="T183" s="787"/>
      <c r="U183" s="787"/>
      <c r="V183" s="763" t="s">
        <v>414</v>
      </c>
      <c r="W183" s="763" t="s">
        <v>978</v>
      </c>
      <c r="X183" s="763" t="s">
        <v>1114</v>
      </c>
      <c r="Y183" s="763"/>
      <c r="Z183" s="763"/>
      <c r="AA183" s="763"/>
      <c r="AB183" s="763"/>
      <c r="AC183" s="763"/>
      <c r="AD183" s="765"/>
    </row>
    <row r="184" spans="1:30" ht="37.5">
      <c r="A184" s="757">
        <f>SUBTOTAL(3,C$12:C184)</f>
        <v>111</v>
      </c>
      <c r="B184" s="706" t="s">
        <v>1097</v>
      </c>
      <c r="C184" s="836" t="s">
        <v>18</v>
      </c>
      <c r="D184" s="760">
        <v>0.4</v>
      </c>
      <c r="E184" s="760">
        <v>0.4</v>
      </c>
      <c r="F184" s="786"/>
      <c r="G184" s="787"/>
      <c r="H184" s="787"/>
      <c r="I184" s="787"/>
      <c r="J184" s="787"/>
      <c r="K184" s="787"/>
      <c r="L184" s="787"/>
      <c r="M184" s="787"/>
      <c r="N184" s="787"/>
      <c r="O184" s="787"/>
      <c r="P184" s="787"/>
      <c r="Q184" s="787"/>
      <c r="R184" s="787"/>
      <c r="S184" s="787"/>
      <c r="T184" s="787"/>
      <c r="U184" s="787"/>
      <c r="V184" s="763" t="s">
        <v>416</v>
      </c>
      <c r="W184" s="763" t="s">
        <v>979</v>
      </c>
      <c r="X184" s="763" t="s">
        <v>1114</v>
      </c>
      <c r="Y184" s="763"/>
      <c r="Z184" s="763"/>
      <c r="AA184" s="763"/>
      <c r="AB184" s="763"/>
      <c r="AC184" s="763"/>
      <c r="AD184" s="765"/>
    </row>
    <row r="185" spans="1:30" ht="37.5">
      <c r="A185" s="757">
        <f>SUBTOTAL(3,C$12:C185)</f>
        <v>112</v>
      </c>
      <c r="B185" s="706" t="s">
        <v>1097</v>
      </c>
      <c r="C185" s="836" t="s">
        <v>18</v>
      </c>
      <c r="D185" s="760">
        <v>0.45</v>
      </c>
      <c r="E185" s="760">
        <v>0.45</v>
      </c>
      <c r="F185" s="786"/>
      <c r="G185" s="787"/>
      <c r="H185" s="787"/>
      <c r="I185" s="787"/>
      <c r="J185" s="787"/>
      <c r="K185" s="787"/>
      <c r="L185" s="787"/>
      <c r="M185" s="787"/>
      <c r="N185" s="787"/>
      <c r="O185" s="787"/>
      <c r="P185" s="787"/>
      <c r="Q185" s="787"/>
      <c r="R185" s="787"/>
      <c r="S185" s="787"/>
      <c r="T185" s="787"/>
      <c r="U185" s="787"/>
      <c r="V185" s="763" t="s">
        <v>980</v>
      </c>
      <c r="W185" s="763" t="s">
        <v>981</v>
      </c>
      <c r="X185" s="763" t="s">
        <v>1114</v>
      </c>
      <c r="Y185" s="763"/>
      <c r="Z185" s="763"/>
      <c r="AA185" s="763"/>
      <c r="AB185" s="763"/>
      <c r="AC185" s="763"/>
      <c r="AD185" s="765"/>
    </row>
    <row r="186" spans="1:30" ht="37.5">
      <c r="A186" s="757">
        <f>SUBTOTAL(3,C$12:C186)</f>
        <v>113</v>
      </c>
      <c r="B186" s="706" t="s">
        <v>1086</v>
      </c>
      <c r="C186" s="836" t="s">
        <v>17</v>
      </c>
      <c r="D186" s="760">
        <v>0.24</v>
      </c>
      <c r="E186" s="760">
        <v>0.24</v>
      </c>
      <c r="F186" s="786"/>
      <c r="G186" s="787"/>
      <c r="H186" s="787"/>
      <c r="I186" s="787"/>
      <c r="J186" s="787"/>
      <c r="K186" s="787"/>
      <c r="L186" s="787"/>
      <c r="M186" s="787"/>
      <c r="N186" s="787"/>
      <c r="O186" s="787"/>
      <c r="P186" s="787"/>
      <c r="Q186" s="787"/>
      <c r="R186" s="787"/>
      <c r="S186" s="787"/>
      <c r="T186" s="787"/>
      <c r="U186" s="787"/>
      <c r="V186" s="763" t="s">
        <v>607</v>
      </c>
      <c r="W186" s="763" t="s">
        <v>982</v>
      </c>
      <c r="X186" s="763" t="s">
        <v>1114</v>
      </c>
      <c r="Y186" s="763"/>
      <c r="Z186" s="763"/>
      <c r="AA186" s="763"/>
      <c r="AB186" s="763"/>
      <c r="AC186" s="763"/>
      <c r="AD186" s="765"/>
    </row>
    <row r="187" spans="1:30" ht="37.5">
      <c r="A187" s="757">
        <f>SUBTOTAL(3,C$12:C187)</f>
        <v>114</v>
      </c>
      <c r="B187" s="706" t="s">
        <v>1086</v>
      </c>
      <c r="C187" s="836" t="s">
        <v>17</v>
      </c>
      <c r="D187" s="760">
        <v>0.22</v>
      </c>
      <c r="E187" s="760">
        <v>0.22</v>
      </c>
      <c r="F187" s="786"/>
      <c r="G187" s="787"/>
      <c r="H187" s="787"/>
      <c r="I187" s="787"/>
      <c r="J187" s="787"/>
      <c r="K187" s="787"/>
      <c r="L187" s="787"/>
      <c r="M187" s="787"/>
      <c r="N187" s="787"/>
      <c r="O187" s="787"/>
      <c r="P187" s="787"/>
      <c r="Q187" s="787"/>
      <c r="R187" s="787"/>
      <c r="S187" s="787"/>
      <c r="T187" s="787"/>
      <c r="U187" s="787"/>
      <c r="V187" s="763" t="s">
        <v>414</v>
      </c>
      <c r="W187" s="763" t="s">
        <v>983</v>
      </c>
      <c r="X187" s="763" t="s">
        <v>1114</v>
      </c>
      <c r="Y187" s="763"/>
      <c r="Z187" s="763"/>
      <c r="AA187" s="763"/>
      <c r="AB187" s="763"/>
      <c r="AC187" s="763"/>
      <c r="AD187" s="765"/>
    </row>
    <row r="188" spans="1:30" ht="37.5">
      <c r="A188" s="757">
        <f>SUBTOTAL(3,C$12:C188)</f>
        <v>115</v>
      </c>
      <c r="B188" s="706" t="s">
        <v>1086</v>
      </c>
      <c r="C188" s="836" t="s">
        <v>17</v>
      </c>
      <c r="D188" s="760">
        <v>0.1</v>
      </c>
      <c r="E188" s="760">
        <v>0.1</v>
      </c>
      <c r="F188" s="786"/>
      <c r="G188" s="787"/>
      <c r="H188" s="787"/>
      <c r="I188" s="787"/>
      <c r="J188" s="787"/>
      <c r="K188" s="787"/>
      <c r="L188" s="787"/>
      <c r="M188" s="787"/>
      <c r="N188" s="787"/>
      <c r="O188" s="787"/>
      <c r="P188" s="787"/>
      <c r="Q188" s="787"/>
      <c r="R188" s="787"/>
      <c r="S188" s="787"/>
      <c r="T188" s="787"/>
      <c r="U188" s="787"/>
      <c r="V188" s="763" t="s">
        <v>418</v>
      </c>
      <c r="W188" s="763" t="s">
        <v>984</v>
      </c>
      <c r="X188" s="763" t="s">
        <v>1114</v>
      </c>
      <c r="Y188" s="763"/>
      <c r="Z188" s="763"/>
      <c r="AA188" s="763"/>
      <c r="AB188" s="763"/>
      <c r="AC188" s="763"/>
      <c r="AD188" s="765"/>
    </row>
    <row r="189" spans="1:30" ht="37.5">
      <c r="A189" s="757">
        <f>SUBTOTAL(3,C$12:C189)</f>
        <v>116</v>
      </c>
      <c r="B189" s="706" t="s">
        <v>1088</v>
      </c>
      <c r="C189" s="836" t="s">
        <v>147</v>
      </c>
      <c r="D189" s="760">
        <v>1.6</v>
      </c>
      <c r="E189" s="760">
        <v>1.6</v>
      </c>
      <c r="F189" s="786"/>
      <c r="G189" s="787"/>
      <c r="H189" s="787"/>
      <c r="I189" s="787"/>
      <c r="J189" s="787"/>
      <c r="K189" s="787"/>
      <c r="L189" s="787"/>
      <c r="M189" s="787"/>
      <c r="N189" s="787"/>
      <c r="O189" s="787"/>
      <c r="P189" s="787"/>
      <c r="Q189" s="787"/>
      <c r="R189" s="787"/>
      <c r="S189" s="787"/>
      <c r="T189" s="787"/>
      <c r="U189" s="787"/>
      <c r="V189" s="763" t="s">
        <v>419</v>
      </c>
      <c r="W189" s="763" t="s">
        <v>985</v>
      </c>
      <c r="X189" s="763" t="s">
        <v>1114</v>
      </c>
      <c r="Y189" s="763"/>
      <c r="Z189" s="763"/>
      <c r="AA189" s="763"/>
      <c r="AB189" s="763"/>
      <c r="AC189" s="763"/>
      <c r="AD189" s="765"/>
    </row>
    <row r="190" spans="1:30" ht="37.5">
      <c r="A190" s="757">
        <f>SUBTOTAL(3,C$12:C190)</f>
        <v>117</v>
      </c>
      <c r="B190" s="706" t="s">
        <v>1088</v>
      </c>
      <c r="C190" s="836" t="s">
        <v>147</v>
      </c>
      <c r="D190" s="760">
        <v>1.1000000000000001</v>
      </c>
      <c r="E190" s="760">
        <v>1.1000000000000001</v>
      </c>
      <c r="F190" s="786"/>
      <c r="G190" s="787"/>
      <c r="H190" s="787"/>
      <c r="I190" s="787"/>
      <c r="J190" s="787"/>
      <c r="K190" s="787"/>
      <c r="L190" s="787"/>
      <c r="M190" s="787"/>
      <c r="N190" s="787"/>
      <c r="O190" s="787"/>
      <c r="P190" s="787"/>
      <c r="Q190" s="787"/>
      <c r="R190" s="787"/>
      <c r="S190" s="787"/>
      <c r="T190" s="787"/>
      <c r="U190" s="787"/>
      <c r="V190" s="763" t="s">
        <v>416</v>
      </c>
      <c r="W190" s="763" t="s">
        <v>986</v>
      </c>
      <c r="X190" s="763" t="s">
        <v>1114</v>
      </c>
      <c r="Y190" s="763"/>
      <c r="Z190" s="763"/>
      <c r="AA190" s="763"/>
      <c r="AB190" s="763"/>
      <c r="AC190" s="763"/>
      <c r="AD190" s="765"/>
    </row>
    <row r="191" spans="1:30" ht="37.5">
      <c r="A191" s="757">
        <f>SUBTOTAL(3,C$12:C191)</f>
        <v>118</v>
      </c>
      <c r="B191" s="706" t="s">
        <v>1097</v>
      </c>
      <c r="C191" s="836" t="s">
        <v>18</v>
      </c>
      <c r="D191" s="760">
        <v>0.2</v>
      </c>
      <c r="E191" s="760">
        <v>0.2</v>
      </c>
      <c r="F191" s="786"/>
      <c r="G191" s="787"/>
      <c r="H191" s="787"/>
      <c r="I191" s="787"/>
      <c r="J191" s="787"/>
      <c r="K191" s="787"/>
      <c r="L191" s="787"/>
      <c r="M191" s="787"/>
      <c r="N191" s="787"/>
      <c r="O191" s="787"/>
      <c r="P191" s="787"/>
      <c r="Q191" s="787"/>
      <c r="R191" s="787"/>
      <c r="S191" s="787"/>
      <c r="T191" s="787"/>
      <c r="U191" s="787"/>
      <c r="V191" s="763" t="s">
        <v>417</v>
      </c>
      <c r="W191" s="763" t="s">
        <v>987</v>
      </c>
      <c r="X191" s="763" t="s">
        <v>1114</v>
      </c>
      <c r="Y191" s="763"/>
      <c r="Z191" s="763"/>
      <c r="AA191" s="763"/>
      <c r="AB191" s="763"/>
      <c r="AC191" s="763"/>
      <c r="AD191" s="765"/>
    </row>
    <row r="192" spans="1:30" ht="37.5">
      <c r="A192" s="757">
        <f>SUBTOTAL(3,C$12:C192)</f>
        <v>119</v>
      </c>
      <c r="B192" s="706" t="s">
        <v>1097</v>
      </c>
      <c r="C192" s="836" t="s">
        <v>18</v>
      </c>
      <c r="D192" s="760">
        <v>0.6</v>
      </c>
      <c r="E192" s="760">
        <v>0.6</v>
      </c>
      <c r="F192" s="786"/>
      <c r="G192" s="787"/>
      <c r="H192" s="787"/>
      <c r="I192" s="787"/>
      <c r="J192" s="787"/>
      <c r="K192" s="787"/>
      <c r="L192" s="787"/>
      <c r="M192" s="787"/>
      <c r="N192" s="787"/>
      <c r="O192" s="787"/>
      <c r="P192" s="787"/>
      <c r="Q192" s="787"/>
      <c r="R192" s="787"/>
      <c r="S192" s="787"/>
      <c r="T192" s="787"/>
      <c r="U192" s="787"/>
      <c r="V192" s="763" t="s">
        <v>416</v>
      </c>
      <c r="W192" s="763" t="s">
        <v>988</v>
      </c>
      <c r="X192" s="763" t="s">
        <v>1114</v>
      </c>
      <c r="Y192" s="763"/>
      <c r="Z192" s="763"/>
      <c r="AA192" s="763"/>
      <c r="AB192" s="763"/>
      <c r="AC192" s="763"/>
      <c r="AD192" s="765"/>
    </row>
    <row r="193" spans="1:30" ht="37.5">
      <c r="A193" s="757">
        <f>SUBTOTAL(3,C$12:C193)</f>
        <v>120</v>
      </c>
      <c r="B193" s="706" t="s">
        <v>1097</v>
      </c>
      <c r="C193" s="836" t="s">
        <v>18</v>
      </c>
      <c r="D193" s="760">
        <v>0.33</v>
      </c>
      <c r="E193" s="760">
        <v>0.33</v>
      </c>
      <c r="F193" s="786"/>
      <c r="G193" s="787"/>
      <c r="H193" s="787"/>
      <c r="I193" s="787"/>
      <c r="J193" s="787"/>
      <c r="K193" s="787"/>
      <c r="L193" s="787"/>
      <c r="M193" s="787"/>
      <c r="N193" s="787"/>
      <c r="O193" s="787"/>
      <c r="P193" s="787"/>
      <c r="Q193" s="787"/>
      <c r="R193" s="787"/>
      <c r="S193" s="787"/>
      <c r="T193" s="787"/>
      <c r="U193" s="787"/>
      <c r="V193" s="763" t="s">
        <v>416</v>
      </c>
      <c r="W193" s="763" t="s">
        <v>989</v>
      </c>
      <c r="X193" s="763" t="s">
        <v>1114</v>
      </c>
      <c r="Y193" s="763"/>
      <c r="Z193" s="763"/>
      <c r="AA193" s="763"/>
      <c r="AB193" s="763"/>
      <c r="AC193" s="763"/>
      <c r="AD193" s="765"/>
    </row>
    <row r="194" spans="1:30" ht="37.5">
      <c r="A194" s="757">
        <f>SUBTOTAL(3,C$12:C194)</f>
        <v>121</v>
      </c>
      <c r="B194" s="706" t="s">
        <v>1097</v>
      </c>
      <c r="C194" s="836" t="s">
        <v>18</v>
      </c>
      <c r="D194" s="760">
        <v>0.51</v>
      </c>
      <c r="E194" s="760">
        <v>0.51</v>
      </c>
      <c r="F194" s="786"/>
      <c r="G194" s="787"/>
      <c r="H194" s="787"/>
      <c r="I194" s="787"/>
      <c r="J194" s="787"/>
      <c r="K194" s="787"/>
      <c r="L194" s="787"/>
      <c r="M194" s="787"/>
      <c r="N194" s="787"/>
      <c r="O194" s="787"/>
      <c r="P194" s="787"/>
      <c r="Q194" s="787"/>
      <c r="R194" s="787"/>
      <c r="S194" s="787"/>
      <c r="T194" s="787"/>
      <c r="U194" s="787"/>
      <c r="V194" s="763" t="s">
        <v>417</v>
      </c>
      <c r="W194" s="763" t="s">
        <v>990</v>
      </c>
      <c r="X194" s="763" t="s">
        <v>1114</v>
      </c>
      <c r="Y194" s="763"/>
      <c r="Z194" s="763"/>
      <c r="AA194" s="763"/>
      <c r="AB194" s="763"/>
      <c r="AC194" s="763"/>
      <c r="AD194" s="765"/>
    </row>
    <row r="195" spans="1:30" ht="37.5">
      <c r="A195" s="757">
        <f>SUBTOTAL(3,C$12:C195)</f>
        <v>122</v>
      </c>
      <c r="B195" s="706" t="s">
        <v>1097</v>
      </c>
      <c r="C195" s="836" t="s">
        <v>18</v>
      </c>
      <c r="D195" s="760">
        <v>0.7</v>
      </c>
      <c r="E195" s="760">
        <v>0.7</v>
      </c>
      <c r="F195" s="786"/>
      <c r="G195" s="787"/>
      <c r="H195" s="787"/>
      <c r="I195" s="787"/>
      <c r="J195" s="787"/>
      <c r="K195" s="787"/>
      <c r="L195" s="787"/>
      <c r="M195" s="787"/>
      <c r="N195" s="787"/>
      <c r="O195" s="787"/>
      <c r="P195" s="787"/>
      <c r="Q195" s="787"/>
      <c r="R195" s="787"/>
      <c r="S195" s="787"/>
      <c r="T195" s="787"/>
      <c r="U195" s="787"/>
      <c r="V195" s="763" t="s">
        <v>415</v>
      </c>
      <c r="W195" s="763" t="s">
        <v>991</v>
      </c>
      <c r="X195" s="763" t="s">
        <v>1114</v>
      </c>
      <c r="Y195" s="763"/>
      <c r="Z195" s="763"/>
      <c r="AA195" s="763"/>
      <c r="AB195" s="763"/>
      <c r="AC195" s="763"/>
      <c r="AD195" s="765"/>
    </row>
    <row r="196" spans="1:30" ht="37.5">
      <c r="A196" s="757">
        <f>SUBTOTAL(3,C$12:C196)</f>
        <v>123</v>
      </c>
      <c r="B196" s="706" t="s">
        <v>1097</v>
      </c>
      <c r="C196" s="836" t="s">
        <v>18</v>
      </c>
      <c r="D196" s="760">
        <v>0.55000000000000004</v>
      </c>
      <c r="E196" s="760">
        <v>0.55000000000000004</v>
      </c>
      <c r="F196" s="786"/>
      <c r="G196" s="787"/>
      <c r="H196" s="787"/>
      <c r="I196" s="787"/>
      <c r="J196" s="787"/>
      <c r="K196" s="787"/>
      <c r="L196" s="787"/>
      <c r="M196" s="787"/>
      <c r="N196" s="787"/>
      <c r="O196" s="787"/>
      <c r="P196" s="787"/>
      <c r="Q196" s="787"/>
      <c r="R196" s="787"/>
      <c r="S196" s="787"/>
      <c r="T196" s="787"/>
      <c r="U196" s="787"/>
      <c r="V196" s="763" t="s">
        <v>419</v>
      </c>
      <c r="W196" s="763" t="s">
        <v>992</v>
      </c>
      <c r="X196" s="763" t="s">
        <v>1114</v>
      </c>
      <c r="Y196" s="763"/>
      <c r="Z196" s="763"/>
      <c r="AA196" s="763"/>
      <c r="AB196" s="763"/>
      <c r="AC196" s="763"/>
      <c r="AD196" s="765"/>
    </row>
    <row r="197" spans="1:30" ht="37.5">
      <c r="A197" s="757">
        <f>SUBTOTAL(3,C$12:C197)</f>
        <v>124</v>
      </c>
      <c r="B197" s="706" t="s">
        <v>1085</v>
      </c>
      <c r="C197" s="836" t="s">
        <v>21</v>
      </c>
      <c r="D197" s="760">
        <v>7.0000000000000007E-2</v>
      </c>
      <c r="E197" s="760">
        <v>7.0000000000000007E-2</v>
      </c>
      <c r="F197" s="786"/>
      <c r="G197" s="787"/>
      <c r="H197" s="787"/>
      <c r="I197" s="787"/>
      <c r="J197" s="787"/>
      <c r="K197" s="787"/>
      <c r="L197" s="787"/>
      <c r="M197" s="787"/>
      <c r="N197" s="787"/>
      <c r="O197" s="787"/>
      <c r="P197" s="787"/>
      <c r="Q197" s="787"/>
      <c r="R197" s="787"/>
      <c r="S197" s="787"/>
      <c r="T197" s="787"/>
      <c r="U197" s="787"/>
      <c r="V197" s="763" t="s">
        <v>10</v>
      </c>
      <c r="W197" s="763" t="s">
        <v>993</v>
      </c>
      <c r="X197" s="763" t="s">
        <v>1114</v>
      </c>
      <c r="Y197" s="763"/>
      <c r="Z197" s="763"/>
      <c r="AA197" s="763"/>
      <c r="AB197" s="763"/>
      <c r="AC197" s="763"/>
      <c r="AD197" s="765"/>
    </row>
    <row r="198" spans="1:30" ht="37.5">
      <c r="A198" s="757">
        <f>SUBTOTAL(3,C$12:C198)</f>
        <v>125</v>
      </c>
      <c r="B198" s="706" t="s">
        <v>1100</v>
      </c>
      <c r="C198" s="836" t="s">
        <v>1101</v>
      </c>
      <c r="D198" s="760">
        <v>0.13600000000000001</v>
      </c>
      <c r="E198" s="760">
        <v>0.13600000000000001</v>
      </c>
      <c r="F198" s="786"/>
      <c r="G198" s="787"/>
      <c r="H198" s="787"/>
      <c r="I198" s="787"/>
      <c r="J198" s="787"/>
      <c r="K198" s="787"/>
      <c r="L198" s="787"/>
      <c r="M198" s="787"/>
      <c r="N198" s="787"/>
      <c r="O198" s="787"/>
      <c r="P198" s="787"/>
      <c r="Q198" s="787"/>
      <c r="R198" s="787"/>
      <c r="S198" s="787"/>
      <c r="T198" s="787"/>
      <c r="U198" s="787"/>
      <c r="V198" s="763" t="s">
        <v>417</v>
      </c>
      <c r="W198" s="763" t="s">
        <v>995</v>
      </c>
      <c r="X198" s="763" t="s">
        <v>1114</v>
      </c>
      <c r="Y198" s="763"/>
      <c r="Z198" s="763"/>
      <c r="AA198" s="763"/>
      <c r="AB198" s="763"/>
      <c r="AC198" s="763"/>
      <c r="AD198" s="765"/>
    </row>
    <row r="199" spans="1:30" ht="37.5">
      <c r="A199" s="757">
        <f>SUBTOTAL(3,C$12:C199)</f>
        <v>126</v>
      </c>
      <c r="B199" s="783" t="s">
        <v>945</v>
      </c>
      <c r="C199" s="836" t="s">
        <v>19</v>
      </c>
      <c r="D199" s="760">
        <f>75/10000</f>
        <v>7.4999999999999997E-3</v>
      </c>
      <c r="E199" s="760">
        <v>0.01</v>
      </c>
      <c r="F199" s="760"/>
      <c r="G199" s="761"/>
      <c r="H199" s="761"/>
      <c r="I199" s="761"/>
      <c r="J199" s="761"/>
      <c r="K199" s="763"/>
      <c r="L199" s="763"/>
      <c r="M199" s="763"/>
      <c r="N199" s="763"/>
      <c r="O199" s="763">
        <v>0.01</v>
      </c>
      <c r="P199" s="763"/>
      <c r="Q199" s="763"/>
      <c r="R199" s="763"/>
      <c r="S199" s="763"/>
      <c r="T199" s="763"/>
      <c r="U199" s="763"/>
      <c r="V199" s="763" t="s">
        <v>31</v>
      </c>
      <c r="W199" s="763" t="s">
        <v>1047</v>
      </c>
      <c r="X199" s="763" t="s">
        <v>1114</v>
      </c>
      <c r="Y199" s="763"/>
      <c r="Z199" s="763"/>
      <c r="AA199" s="763"/>
      <c r="AB199" s="763"/>
      <c r="AC199" s="763"/>
      <c r="AD199" s="763" t="s">
        <v>1048</v>
      </c>
    </row>
    <row r="200" spans="1:30" ht="37.5">
      <c r="A200" s="757">
        <f>SUBTOTAL(3,C$12:C200)</f>
        <v>127</v>
      </c>
      <c r="B200" s="783" t="s">
        <v>1102</v>
      </c>
      <c r="C200" s="836" t="s">
        <v>843</v>
      </c>
      <c r="D200" s="760">
        <v>0.06</v>
      </c>
      <c r="E200" s="760">
        <v>0.06</v>
      </c>
      <c r="F200" s="760"/>
      <c r="G200" s="763"/>
      <c r="H200" s="763"/>
      <c r="I200" s="763"/>
      <c r="J200" s="763"/>
      <c r="K200" s="763"/>
      <c r="L200" s="763"/>
      <c r="M200" s="763"/>
      <c r="N200" s="763"/>
      <c r="O200" s="763">
        <v>0.06</v>
      </c>
      <c r="P200" s="763"/>
      <c r="Q200" s="763"/>
      <c r="R200" s="763"/>
      <c r="S200" s="763"/>
      <c r="T200" s="763"/>
      <c r="U200" s="763"/>
      <c r="V200" s="763" t="s">
        <v>418</v>
      </c>
      <c r="W200" s="763" t="s">
        <v>1080</v>
      </c>
      <c r="X200" s="763" t="s">
        <v>1114</v>
      </c>
      <c r="Y200" s="763"/>
      <c r="Z200" s="763"/>
      <c r="AA200" s="763"/>
      <c r="AB200" s="763"/>
      <c r="AC200" s="763"/>
      <c r="AD200" s="763" t="s">
        <v>1048</v>
      </c>
    </row>
    <row r="201" spans="1:30" ht="37.5">
      <c r="A201" s="757">
        <f>SUBTOTAL(3,C$12:C201)</f>
        <v>128</v>
      </c>
      <c r="B201" s="706" t="s">
        <v>1084</v>
      </c>
      <c r="C201" s="836" t="s">
        <v>15</v>
      </c>
      <c r="D201" s="760">
        <v>0.32</v>
      </c>
      <c r="E201" s="760"/>
      <c r="F201" s="760">
        <v>0.32</v>
      </c>
      <c r="G201" s="763"/>
      <c r="H201" s="763"/>
      <c r="I201" s="763"/>
      <c r="J201" s="763"/>
      <c r="K201" s="763"/>
      <c r="L201" s="763"/>
      <c r="M201" s="763"/>
      <c r="N201" s="763"/>
      <c r="O201" s="763"/>
      <c r="P201" s="763"/>
      <c r="Q201" s="763"/>
      <c r="R201" s="763"/>
      <c r="S201" s="763">
        <v>0.32</v>
      </c>
      <c r="T201" s="763"/>
      <c r="U201" s="763"/>
      <c r="V201" s="763" t="s">
        <v>10</v>
      </c>
      <c r="W201" s="763" t="s">
        <v>1049</v>
      </c>
      <c r="X201" s="763" t="s">
        <v>1114</v>
      </c>
      <c r="Y201" s="763"/>
      <c r="Z201" s="763"/>
      <c r="AA201" s="763"/>
      <c r="AB201" s="763"/>
      <c r="AC201" s="763"/>
      <c r="AD201" s="763" t="s">
        <v>1048</v>
      </c>
    </row>
    <row r="202" spans="1:30" ht="37.5">
      <c r="A202" s="757">
        <f>SUBTOTAL(3,C$12:C202)</f>
        <v>129</v>
      </c>
      <c r="B202" s="706" t="s">
        <v>1083</v>
      </c>
      <c r="C202" s="759" t="s">
        <v>39</v>
      </c>
      <c r="D202" s="760">
        <f>J202</f>
        <v>2.1849099999999999</v>
      </c>
      <c r="E202" s="760"/>
      <c r="F202" s="760">
        <f>J202</f>
        <v>2.1849099999999999</v>
      </c>
      <c r="G202" s="763"/>
      <c r="H202" s="763"/>
      <c r="I202" s="763"/>
      <c r="J202" s="763">
        <f>(8841.2+5751+7256.9)/10000</f>
        <v>2.1849099999999999</v>
      </c>
      <c r="K202" s="763"/>
      <c r="L202" s="763"/>
      <c r="M202" s="763"/>
      <c r="N202" s="763"/>
      <c r="O202" s="763"/>
      <c r="P202" s="763"/>
      <c r="Q202" s="763"/>
      <c r="R202" s="763"/>
      <c r="S202" s="763"/>
      <c r="T202" s="763"/>
      <c r="U202" s="763"/>
      <c r="V202" s="763" t="s">
        <v>29</v>
      </c>
      <c r="W202" s="763" t="s">
        <v>1089</v>
      </c>
      <c r="X202" s="763" t="s">
        <v>1114</v>
      </c>
      <c r="Y202" s="763"/>
      <c r="Z202" s="763"/>
      <c r="AA202" s="763"/>
      <c r="AB202" s="763"/>
      <c r="AC202" s="763"/>
      <c r="AD202" s="763"/>
    </row>
    <row r="203" spans="1:30" ht="12.5">
      <c r="A203" s="763"/>
      <c r="B203" s="784" t="s">
        <v>1119</v>
      </c>
      <c r="C203" s="836"/>
      <c r="D203" s="838"/>
      <c r="E203" s="838"/>
      <c r="F203" s="838"/>
      <c r="G203" s="763"/>
      <c r="H203" s="763"/>
      <c r="I203" s="763"/>
      <c r="J203" s="763"/>
      <c r="K203" s="763"/>
      <c r="L203" s="763"/>
      <c r="M203" s="763"/>
      <c r="N203" s="763"/>
      <c r="O203" s="763"/>
      <c r="P203" s="763"/>
      <c r="Q203" s="763"/>
      <c r="R203" s="763"/>
      <c r="S203" s="763"/>
      <c r="T203" s="763"/>
      <c r="U203" s="763"/>
      <c r="V203" s="763"/>
      <c r="W203" s="763"/>
      <c r="X203" s="763"/>
      <c r="Y203" s="763"/>
      <c r="Z203" s="763"/>
      <c r="AA203" s="763"/>
      <c r="AB203" s="763"/>
      <c r="AC203" s="763"/>
      <c r="AD203" s="765"/>
    </row>
    <row r="204" spans="1:30">
      <c r="E204" s="712"/>
      <c r="F204" s="712"/>
    </row>
    <row r="205" spans="1:30">
      <c r="E205" s="712"/>
      <c r="F205" s="712"/>
      <c r="G205" s="744"/>
    </row>
  </sheetData>
  <mergeCells count="18">
    <mergeCell ref="B44:C44"/>
    <mergeCell ref="AD5:AD7"/>
    <mergeCell ref="F6:F7"/>
    <mergeCell ref="G6:U6"/>
    <mergeCell ref="A1:B1"/>
    <mergeCell ref="B2:Y2"/>
    <mergeCell ref="A5:A7"/>
    <mergeCell ref="B5:B7"/>
    <mergeCell ref="C5:C7"/>
    <mergeCell ref="D5:D7"/>
    <mergeCell ref="E5:E7"/>
    <mergeCell ref="F5:U5"/>
    <mergeCell ref="V5:V7"/>
    <mergeCell ref="Y114:Y119"/>
    <mergeCell ref="W5:W7"/>
    <mergeCell ref="X5:X7"/>
    <mergeCell ref="Y5:Y7"/>
    <mergeCell ref="Z5:AC6"/>
  </mergeCells>
  <phoneticPr fontId="161" type="noConversion"/>
  <conditionalFormatting sqref="A8">
    <cfRule type="duplicateValues" dxfId="1" priority="1"/>
  </conditionalFormatting>
  <conditionalFormatting sqref="A106:A107">
    <cfRule type="duplicateValues" dxfId="0" priority="2"/>
  </conditionalFormatting>
  <pageMargins left="0.4" right="0.25" top="0.7" bottom="0.7" header="0.3" footer="0.3"/>
  <pageSetup paperSize="8" scale="7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Bieu 10 cu</vt:lpstr>
      <vt:lpstr>Danh gia KH2022</vt:lpstr>
      <vt:lpstr>Sheet1</vt:lpstr>
      <vt:lpstr>kh2023</vt:lpstr>
      <vt:lpstr>DG CMD</vt:lpstr>
      <vt:lpstr>DG TH</vt:lpstr>
      <vt:lpstr>Da thuc hien va huy bo</vt:lpstr>
      <vt:lpstr>Bieu 10 DM KH2024 (H)</vt:lpstr>
      <vt:lpstr>Phu luc 4</vt:lpstr>
      <vt:lpstr>Bieu 25 in</vt:lpstr>
      <vt:lpstr>'Bieu 25 in'!Print_Area</vt:lpstr>
      <vt:lpstr>'DG CMD'!Print_Area</vt:lpstr>
      <vt:lpstr>'DG TH'!Print_Area</vt:lpstr>
      <vt:lpstr>'kh2023'!Print_Area</vt:lpstr>
      <vt:lpstr>'Bieu 10 DM KH2024 (H)'!Print_Titles</vt:lpstr>
      <vt:lpstr>'DG CMD'!Print_Titles</vt:lpstr>
      <vt:lpstr>'DG TH'!Print_Titles</vt:lpstr>
      <vt:lpstr>'kh2023'!Print_Titles</vt:lpstr>
      <vt:lpstr>'Phu luc 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PHẠM HIỂN</cp:lastModifiedBy>
  <cp:lastPrinted>2025-01-01T00:10:30Z</cp:lastPrinted>
  <dcterms:created xsi:type="dcterms:W3CDTF">2018-11-06T13:08:23Z</dcterms:created>
  <dcterms:modified xsi:type="dcterms:W3CDTF">2025-02-03T05:05:39Z</dcterms:modified>
</cp:coreProperties>
</file>